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charts/chart19.xml" ContentType="application/vnd.openxmlformats-officedocument.drawingml.chart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6.xml" ContentType="application/vnd.openxmlformats-officedocument.spreadsheetml.table+xml"/>
  <Override PartName="/xl/drawings/drawing10.xml" ContentType="application/vnd.openxmlformats-officedocument.drawing+xml"/>
  <Override PartName="/xl/tables/table7.xml" ContentType="application/vnd.openxmlformats-officedocument.spreadsheetml.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ew Product\Excel Templates\"/>
    </mc:Choice>
  </mc:AlternateContent>
  <bookViews>
    <workbookView xWindow="0" yWindow="0" windowWidth="23040" windowHeight="10632" tabRatio="917"/>
  </bookViews>
  <sheets>
    <sheet name="Index" sheetId="19" r:id="rId1"/>
    <sheet name="Index Calc" sheetId="28" state="hidden" r:id="rId2"/>
    <sheet name="Dashboard" sheetId="22" r:id="rId3"/>
    <sheet name="Dashboard Calc" sheetId="26" state="hidden" r:id="rId4"/>
    <sheet name="Status" sheetId="20" r:id="rId5"/>
    <sheet name="Status_Calc" sheetId="21" state="hidden" r:id="rId6"/>
    <sheet name="Gantt" sheetId="9" r:id="rId7"/>
    <sheet name="Gantt_Calc" sheetId="11" state="hidden" r:id="rId8"/>
    <sheet name="Timeline" sheetId="4" r:id="rId9"/>
    <sheet name="Timeline Calc" sheetId="25" state="hidden" r:id="rId10"/>
    <sheet name="Team" sheetId="18" r:id="rId11"/>
    <sheet name="Team Calc" sheetId="27" state="hidden" r:id="rId12"/>
    <sheet name="Tasks" sheetId="3" r:id="rId13"/>
    <sheet name="Notes" sheetId="6" r:id="rId14"/>
    <sheet name="Lists" sheetId="5" r:id="rId15"/>
    <sheet name="Weekends - Holidays" sheetId="14" r:id="rId16"/>
    <sheet name="Calculation" sheetId="7" state="hidden" r:id="rId17"/>
    <sheet name="Preferences" sheetId="24" r:id="rId18"/>
    <sheet name="Label Manager" sheetId="16" r:id="rId19"/>
    <sheet name="Help" sheetId="15" r:id="rId20"/>
  </sheets>
  <definedNames>
    <definedName name="_xlnm._FilterDatabase" localSheetId="12" hidden="1">Tasks!$F$10:$AF$200</definedName>
    <definedName name="rngDB_ActivityStatusFreq">OFFSET(tbl_Lists[[#Headers],[DB ACTIVITY STATUS]],2,0,COUNTA(tbl_Lists[Project Status]),1)</definedName>
    <definedName name="rngDB_SummaryStatusFreq">OFFSET(tbl_Lists[[#Headers],[DB SUMMARY STATUS]],2,0,COUNTA(tbl_Lists[Project Status]),1)</definedName>
    <definedName name="rngGC_Activities">OFFSET(INDIRECT("tbl_Milestones[" &amp;tbl_Timeline[[#Headers],[ACTIVITY]] &amp;"]"),0,0,COUNTA(INDIRECT("tbl_Milestones[" &amp;tbl_Timeline[[#Headers],[ACTIVITY]] &amp;"]"))+1,1)</definedName>
    <definedName name="rngGC_ActivitiesSplitNumbers">IF(Gantt_Calc!$L$20=1,OFFSET(Gantt_Calc!$L$19,0,0,COUNT(Gantt_Calc!$L$20:$L$29)+1,1),OFFSET(Gantt_Calc!$L$19,-1,0,COUNT(Gantt_Calc!$L$20:$L$29)+2,1))</definedName>
    <definedName name="rngGC_ActivityTitles">OFFSET(tblGanttChart[[#Headers],[Tasks]],1,0,rngGC_ValidRows,1)</definedName>
    <definedName name="rngGC_CFFormat">Gantt_Calc!$H$74</definedName>
    <definedName name="rngGC_CFList">OFFSET(rngTaskTableHeader,0,0,1,COUNTA(rngTaskTableHeader)+1)</definedName>
    <definedName name="rngGC_Completed">OFFSET(tblGanttChart[[#Headers],[Gantt Completed]],1,0,rngGC_ValidRows,1)</definedName>
    <definedName name="rngGC_Duration">OFFSET(tblGanttChart[[#Headers],[DURATION]],1,0,rngGC_ValidRows,1)</definedName>
    <definedName name="rngGC_FilterItemsCount">Gantt_Calc!$I$25</definedName>
    <definedName name="rngGC_GanttLabel">OFFSET(tblGanttChart[[#Headers],[CUSTOM FIELD]],1,0,rngGC_ValidRows,1)</definedName>
    <definedName name="rngGC_OffsetValues">IF(Gantt_Calc!$L$20=1,OFFSET(Gantt_Calc!$L$19,1,0,COUNT(Gantt_Calc!$L$20:$L$29),1),OFFSET(Gantt_Calc!$L$19,0,0,COUNT(Gantt_Calc!$L$20:$L$29),1))</definedName>
    <definedName name="rngGC_Pending">OFFSET(tblGanttChart[[#Headers],[Gantt Pending]],1,0,rngGC_ValidRows,1)</definedName>
    <definedName name="rngGC_Start">OFFSET(tblGanttChart[[#Headers],[START]],1,0,rngGC_ValidRows,1)</definedName>
    <definedName name="rngGC_TimelineView">Gantt_Calc!$G$39</definedName>
    <definedName name="rngGC_ValidRows">Gantt_Calc!$H$20</definedName>
    <definedName name="rngGC_VOffset">Gantt_Calc!$H$14</definedName>
    <definedName name="rngIN_Activities">OFFSET('Index Calc'!$H$26,1,0,rngPref_StructureItemCount,1)</definedName>
    <definedName name="rngIN_ActivityCompleted">OFFSET('Index Calc'!$H$26,1,2,rngPref_StructureItemCount,1)</definedName>
    <definedName name="rngIN_ActivityCount">OFFSET('Index Calc'!$H$26,1,1,rngPref_StructureItemCount,1)</definedName>
    <definedName name="rngIN_Level1Count">'Index Calc'!$H$13</definedName>
    <definedName name="rngIN_Level1Progress">OFFSET(tbl_Dashboard[[#Headers],[PROGRESS LEVEL1]],1,0,rngIN_Level1Count,1)</definedName>
    <definedName name="rngIN_Level1Titles">OFFSET(tbl_Dashboard[[#Headers],[LEVEL1]],1,0,rngIN_Level1Count,1)</definedName>
    <definedName name="rngNav_DB">Dashboard!$A$1</definedName>
    <definedName name="rngNav_Details">Notes!$A$1</definedName>
    <definedName name="rngNav_GC">Gantt!$A$1</definedName>
    <definedName name="rngNav_Help">Help!$A$1</definedName>
    <definedName name="rngNav_Index">Index!$A$1</definedName>
    <definedName name="rngNav_Lists">Lists!$A$1</definedName>
    <definedName name="rngNav_LM">'Label Manager'!$A$1</definedName>
    <definedName name="rngNav_PR">Preferences!$A$1</definedName>
    <definedName name="rngNav_ST">Status!$A$1</definedName>
    <definedName name="rngNav_TL">Timeline!$A$1</definedName>
    <definedName name="rngNav_TM">Team!$A$1</definedName>
    <definedName name="rngNav_TS">Tasks!$A$1</definedName>
    <definedName name="rngNav_WH">'Weekends - Holidays'!$A$1</definedName>
    <definedName name="rngPR_Projects">OFFSET(tbl_Dashboard[[#Headers],[LEVEL1]],1,0, MAX(tbl_Tasks[CUM LEVEL1])+1,1)</definedName>
    <definedName name="rngPref_StructureActRow">Calculation!$I$9</definedName>
    <definedName name="rngPref_StructureItemCount">Calculation!$J$9</definedName>
    <definedName name="rngPref_StructureItems">OFFSET(Preferences!$A$1,Calculation!$I$9,7,Calculation!$J$9,1)</definedName>
    <definedName name="rngPref_StructureItemsBlank">OFFSET(Preferences!$A$1,Calculation!$I$9,7,Calculation!$J$9+1,1)</definedName>
    <definedName name="rngPref_StructureItemsPlural">OFFSET(rngPref_StructureItems,0,1)</definedName>
    <definedName name="rngPref_StructureItemsPluralBlank">OFFSET(rngPref_StructureItemsBlank,0,1)</definedName>
    <definedName name="rngPref_StructureList">Preferences!$G$17:$J$50</definedName>
    <definedName name="rngPref_StructureName">Preferences!$G$17:$G$50</definedName>
    <definedName name="rngPref_StructureRow">Calculation!$H$9</definedName>
    <definedName name="rngPT_ActAssigned">COUNTIF(tbl_Tasks[RESPONSIBLE],rngTM_Team)</definedName>
    <definedName name="rngPT_Activities">IF(rngPT_MatchTCount=0,'Timeline Calc'!$I$55,OFFSET(INDIRECT("tbl_Timeline[" &amp;tbl_Timeline[[#Headers],[ACTIVITY]] &amp;"]"),0,0,rngPT_MatchCount,1))</definedName>
    <definedName name="rngPT_ActivityStatus">OFFSET(INDIRECT("tbl_Timeline[" &amp;tbl_Timeline[[#Headers],[ACTUAL STATUS]]&amp;"]"),0,0,rngPT_MatchCount,1)</definedName>
    <definedName name="rngPT_CPosition">IF(rngPT_MatchTCount=0,'Timeline Calc'!$S$55,OFFSET(tbl_Timeline[[#Headers],[POSITION]],1,0,rngPT_MatchCount,1))</definedName>
    <definedName name="rngPT_DueDate">IF(rngPT_MatchTCount=0,'Timeline Calc'!$L$55,OFFSET(INDIRECT("tbl_Timeline[" &amp;tbl_Timeline[[#Headers],[DUE]]&amp;"]"),0,0,rngPT_MatchCount,1))</definedName>
    <definedName name="rngPT_FilterItemsCount">'Timeline Calc'!$H$14</definedName>
    <definedName name="rngPT_MatchCount">'Timeline Calc'!$H$21</definedName>
    <definedName name="rngPT_MatchTCount">'Timeline Calc'!$H$20</definedName>
    <definedName name="rngPT_Progress100">1-rngTM_ActivitiesProgress</definedName>
    <definedName name="rngPT_TimelineHTFactor">'Timeline Calc'!$K$13</definedName>
    <definedName name="rngPTasks_AProgress">OFFSET(tbl_Tasks[[#Headers],[ACTUAL PROGRESS]],1,0,COUNTA(tbl_Tasks[ACTIVITY TITLE]),1)</definedName>
    <definedName name="rngPTasks_BProgress">IFERROR(OFFSET(tbl_Tasks[[#Headers],[BASELINE COMPLETED]],1,0,COUNTA(tbl_Tasks[ACTIVITY TITLE]),1)/OFFSET(tbl_Tasks[[#Headers],[BASELINE DURATION]],1,0,COUNTA(tbl_Tasks[ACTIVITY TITLE]),1),"")</definedName>
    <definedName name="rngPTasks_PProgress">IFERROR(OFFSET(tbl_Tasks[[#Headers],[PLAN COMPLETED]],1,0,COUNTA(tbl_Tasks[ACTIVITY TITLE]),1)/OFFSET(tbl_Tasks[[#Headers],[PLAN DURATION]],1,0,COUNTA(tbl_Tasks[ACTIVITY TITLE]),1),"")</definedName>
    <definedName name="rngPTasks_Titles">OFFSET(tbl_Tasks[[#Headers],[ACTIVITY TITLE]],1,0,COUNTA(tbl_Tasks[ACTIVITY TITLE]),1)</definedName>
    <definedName name="rngST_ActivityStatus">OFFSET(tbl_Lists[[#Headers],[ST ACTIVITY STATUS]],2,0,COUNTA(tbl_Lists[Project Status]),1)</definedName>
    <definedName name="rngTasks_ValidCount">Gantt_Calc!$H$19</definedName>
    <definedName name="rngTaskTableHeader">tbl_Tasks[#Headers]</definedName>
    <definedName name="rngTemplate_CompletedLabel">Calculation!$H$30</definedName>
    <definedName name="rngTemplate_ComplexityLabels">OFFSET(INDIRECT("tbl_Lists[" &amp;Lists!$H$4 &amp;"]"),0,0,COUNTA(INDIRECT("tbl_Lists[" &amp;Lists!$H$4 &amp;"]"))+1,1)</definedName>
    <definedName name="rngTemplate_InprogressLabel">Calculation!$H$31</definedName>
    <definedName name="rngTemplate_NotstartedLabel">Calculation!$H$32</definedName>
    <definedName name="rngTemplate_ProgressLabels">OFFSET(INDIRECT("tbl_Lists[" &amp;Lists!$I$4 &amp;"]"),0,0,COUNTA(INDIRECT("tbl_Lists[" &amp;Lists!$I$4 &amp;"]"))+1,1)</definedName>
    <definedName name="rngTemplate_ResString">Calculation!$H$26</definedName>
    <definedName name="rngTemplate_StatusBlankLabels">OFFSET(tbl_Lists[[#Headers],[Project Status]],2,0,COUNTA(tbl_Lists[Project Status])+1,1)</definedName>
    <definedName name="rngTemplate_StatusLabels">OFFSET(tbl_Lists[[#Headers],[Project Status]],2,0,COUNTA(tbl_Lists[Project Status]),1)</definedName>
    <definedName name="rngTL_Completed">INDIRECT("tbl_Tasks[" &amp;Gantt_Calc!$K$39 &amp;"]")</definedName>
    <definedName name="rngTL_Duration">INDIRECT("tbl_Tasks[" &amp;Gantt_Calc!$J$39 &amp;"]")</definedName>
    <definedName name="rngTL_Position">tbl_Tasks[CFGC FILTERED SHOW]</definedName>
    <definedName name="rngTL_Start">INDIRECT("tbl_Tasks["&amp;Gantt_Calc!$I$39 &amp;"]")</definedName>
    <definedName name="rngTL_TaskTitle">tbl_Tasks[ACTIVITY TITLE]</definedName>
    <definedName name="rngTLPending">rngTL_Duration-rngTL_Completed</definedName>
    <definedName name="rngTM_ActivitiesAssigned">OFFSET(tbl_Team[[#Headers],[Activities Assigned]],1,0,COUNTA(tbl_Team[Person Name]),1)</definedName>
    <definedName name="rngTM_ActivitiesCompleted">OFFSET(tbl_Team[[#Headers],[Activities Completed]],1,0,COUNTA(tbl_Team[Person Name]),1)</definedName>
    <definedName name="rngTM_ActivitiesProgress">OFFSET(tbl_Team[[#Headers],[Activity Progress]],1,0,COUNTA(tbl_Team[Person Name]),1)</definedName>
    <definedName name="rngTM_AllAssignments">OFFSET(tbl_Team[[#Headers],[All Assignments]],1,0,COUNTA(tbl_Team[Person Name]),1)</definedName>
    <definedName name="rngTM_AllAssignmentsCompleted">OFFSET(tbl_Team[[#Headers],[Completed Assignments]],1,0,COUNTA(tbl_Team[Person Name]),1)</definedName>
    <definedName name="rngTM_BlankTeam">OFFSET(tbl_Team[[#Headers],[Person Name]],1,0,COUNTA(tbl_Team[Person Name])+1,1)</definedName>
    <definedName name="rngTM_Team">OFFSET(tbl_Team[[#Headers],[Person Name]],1,0,COUNTA(tbl_Team[Person Name]),1)</definedName>
    <definedName name="rngWH_Holidays">tblHolidays[Date]</definedName>
    <definedName name="rngWH_Weekends">Calculation!$H$22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3" l="1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T132" i="3" l="1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U132" i="3"/>
  <c r="U133" i="3"/>
  <c r="U134" i="3"/>
  <c r="U135" i="3"/>
  <c r="U136" i="3"/>
  <c r="U137" i="3"/>
  <c r="U138" i="3"/>
  <c r="U139" i="3"/>
  <c r="U140" i="3"/>
  <c r="U141" i="3"/>
  <c r="U142" i="3"/>
  <c r="U143" i="3"/>
  <c r="U144" i="3"/>
  <c r="U145" i="3"/>
  <c r="U146" i="3"/>
  <c r="U147" i="3"/>
  <c r="U148" i="3"/>
  <c r="U149" i="3"/>
  <c r="U150" i="3"/>
  <c r="U151" i="3"/>
  <c r="U152" i="3"/>
  <c r="U153" i="3"/>
  <c r="U154" i="3"/>
  <c r="U155" i="3"/>
  <c r="U156" i="3"/>
  <c r="U157" i="3"/>
  <c r="U158" i="3"/>
  <c r="U159" i="3"/>
  <c r="U160" i="3"/>
  <c r="U161" i="3"/>
  <c r="U162" i="3"/>
  <c r="U163" i="3"/>
  <c r="U164" i="3"/>
  <c r="U165" i="3"/>
  <c r="U166" i="3"/>
  <c r="U167" i="3"/>
  <c r="U168" i="3"/>
  <c r="U169" i="3"/>
  <c r="U170" i="3"/>
  <c r="U171" i="3"/>
  <c r="U172" i="3"/>
  <c r="U173" i="3"/>
  <c r="U174" i="3"/>
  <c r="U175" i="3"/>
  <c r="U176" i="3"/>
  <c r="U177" i="3"/>
  <c r="U178" i="3"/>
  <c r="U179" i="3"/>
  <c r="U180" i="3"/>
  <c r="U181" i="3"/>
  <c r="U182" i="3"/>
  <c r="U183" i="3"/>
  <c r="U184" i="3"/>
  <c r="U185" i="3"/>
  <c r="U186" i="3"/>
  <c r="U187" i="3"/>
  <c r="U188" i="3"/>
  <c r="U189" i="3"/>
  <c r="U190" i="3"/>
  <c r="U191" i="3"/>
  <c r="U192" i="3"/>
  <c r="U193" i="3"/>
  <c r="U194" i="3"/>
  <c r="U195" i="3"/>
  <c r="U196" i="3"/>
  <c r="U197" i="3"/>
  <c r="U198" i="3"/>
  <c r="U199" i="3"/>
  <c r="U200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W78" i="3"/>
  <c r="W81" i="3"/>
  <c r="W82" i="3"/>
  <c r="W83" i="3"/>
  <c r="W84" i="3"/>
  <c r="W85" i="3"/>
  <c r="W86" i="3"/>
  <c r="W87" i="3"/>
  <c r="W89" i="3"/>
  <c r="W90" i="3"/>
  <c r="W91" i="3"/>
  <c r="W94" i="3"/>
  <c r="W97" i="3"/>
  <c r="W99" i="3"/>
  <c r="W101" i="3"/>
  <c r="W103" i="3"/>
  <c r="W104" i="3"/>
  <c r="W106" i="3"/>
  <c r="W107" i="3"/>
  <c r="W108" i="3"/>
  <c r="W109" i="3"/>
  <c r="W110" i="3"/>
  <c r="W111" i="3"/>
  <c r="W112" i="3"/>
  <c r="W113" i="3"/>
  <c r="W114" i="3"/>
  <c r="W115" i="3"/>
  <c r="W116" i="3"/>
  <c r="W117" i="3"/>
  <c r="W118" i="3"/>
  <c r="W119" i="3"/>
  <c r="W120" i="3"/>
  <c r="W121" i="3"/>
  <c r="W122" i="3"/>
  <c r="W123" i="3"/>
  <c r="W124" i="3"/>
  <c r="W125" i="3"/>
  <c r="W126" i="3"/>
  <c r="W127" i="3"/>
  <c r="W128" i="3"/>
  <c r="W129" i="3"/>
  <c r="W130" i="3"/>
  <c r="W131" i="3"/>
  <c r="W132" i="3"/>
  <c r="W133" i="3"/>
  <c r="W134" i="3"/>
  <c r="W135" i="3"/>
  <c r="W136" i="3"/>
  <c r="W137" i="3"/>
  <c r="W138" i="3"/>
  <c r="W139" i="3"/>
  <c r="W140" i="3"/>
  <c r="W141" i="3"/>
  <c r="W142" i="3"/>
  <c r="W143" i="3"/>
  <c r="W144" i="3"/>
  <c r="W145" i="3"/>
  <c r="W146" i="3"/>
  <c r="W147" i="3"/>
  <c r="W148" i="3"/>
  <c r="W149" i="3"/>
  <c r="W150" i="3"/>
  <c r="W151" i="3"/>
  <c r="W152" i="3"/>
  <c r="W153" i="3"/>
  <c r="W154" i="3"/>
  <c r="W155" i="3"/>
  <c r="W156" i="3"/>
  <c r="W157" i="3"/>
  <c r="W158" i="3"/>
  <c r="W159" i="3"/>
  <c r="W160" i="3"/>
  <c r="W161" i="3"/>
  <c r="W162" i="3"/>
  <c r="W163" i="3"/>
  <c r="W164" i="3"/>
  <c r="W165" i="3"/>
  <c r="W166" i="3"/>
  <c r="W167" i="3"/>
  <c r="W168" i="3"/>
  <c r="W169" i="3"/>
  <c r="W170" i="3"/>
  <c r="W171" i="3"/>
  <c r="W172" i="3"/>
  <c r="W173" i="3"/>
  <c r="W174" i="3"/>
  <c r="W175" i="3"/>
  <c r="W176" i="3"/>
  <c r="W177" i="3"/>
  <c r="W178" i="3"/>
  <c r="W179" i="3"/>
  <c r="W180" i="3"/>
  <c r="W181" i="3"/>
  <c r="W182" i="3"/>
  <c r="W183" i="3"/>
  <c r="W184" i="3"/>
  <c r="W185" i="3"/>
  <c r="W186" i="3"/>
  <c r="W187" i="3"/>
  <c r="W188" i="3"/>
  <c r="W189" i="3"/>
  <c r="W190" i="3"/>
  <c r="W191" i="3"/>
  <c r="W192" i="3"/>
  <c r="W193" i="3"/>
  <c r="W194" i="3"/>
  <c r="W195" i="3"/>
  <c r="W196" i="3"/>
  <c r="W197" i="3"/>
  <c r="W198" i="3"/>
  <c r="W199" i="3"/>
  <c r="W200" i="3"/>
  <c r="X78" i="3"/>
  <c r="X81" i="3"/>
  <c r="X82" i="3"/>
  <c r="X84" i="3"/>
  <c r="X85" i="3"/>
  <c r="X86" i="3"/>
  <c r="X87" i="3"/>
  <c r="X89" i="3"/>
  <c r="X90" i="3"/>
  <c r="X91" i="3"/>
  <c r="X94" i="3"/>
  <c r="X97" i="3"/>
  <c r="X99" i="3"/>
  <c r="X101" i="3"/>
  <c r="X103" i="3"/>
  <c r="X104" i="3"/>
  <c r="X106" i="3"/>
  <c r="X107" i="3"/>
  <c r="X108" i="3"/>
  <c r="X109" i="3"/>
  <c r="X110" i="3"/>
  <c r="X111" i="3"/>
  <c r="X112" i="3"/>
  <c r="X113" i="3"/>
  <c r="X114" i="3"/>
  <c r="X115" i="3"/>
  <c r="X116" i="3"/>
  <c r="X117" i="3"/>
  <c r="X118" i="3"/>
  <c r="X119" i="3"/>
  <c r="X120" i="3"/>
  <c r="X121" i="3"/>
  <c r="X122" i="3"/>
  <c r="X123" i="3"/>
  <c r="X124" i="3"/>
  <c r="X125" i="3"/>
  <c r="X126" i="3"/>
  <c r="X127" i="3"/>
  <c r="X128" i="3"/>
  <c r="X129" i="3"/>
  <c r="X130" i="3"/>
  <c r="X131" i="3"/>
  <c r="X132" i="3"/>
  <c r="X133" i="3"/>
  <c r="X134" i="3"/>
  <c r="X135" i="3"/>
  <c r="X136" i="3"/>
  <c r="X137" i="3"/>
  <c r="X138" i="3"/>
  <c r="X139" i="3"/>
  <c r="X140" i="3"/>
  <c r="X141" i="3"/>
  <c r="X142" i="3"/>
  <c r="X143" i="3"/>
  <c r="X144" i="3"/>
  <c r="X145" i="3"/>
  <c r="X146" i="3"/>
  <c r="X147" i="3"/>
  <c r="X148" i="3"/>
  <c r="X149" i="3"/>
  <c r="X150" i="3"/>
  <c r="X151" i="3"/>
  <c r="X152" i="3"/>
  <c r="X153" i="3"/>
  <c r="X154" i="3"/>
  <c r="X155" i="3"/>
  <c r="X156" i="3"/>
  <c r="X157" i="3"/>
  <c r="X158" i="3"/>
  <c r="X159" i="3"/>
  <c r="X160" i="3"/>
  <c r="X161" i="3"/>
  <c r="X162" i="3"/>
  <c r="X163" i="3"/>
  <c r="X164" i="3"/>
  <c r="X165" i="3"/>
  <c r="X166" i="3"/>
  <c r="X167" i="3"/>
  <c r="X168" i="3"/>
  <c r="X169" i="3"/>
  <c r="X170" i="3"/>
  <c r="X171" i="3"/>
  <c r="X172" i="3"/>
  <c r="X173" i="3"/>
  <c r="X174" i="3"/>
  <c r="X175" i="3"/>
  <c r="X176" i="3"/>
  <c r="X177" i="3"/>
  <c r="X178" i="3"/>
  <c r="X179" i="3"/>
  <c r="X180" i="3"/>
  <c r="X181" i="3"/>
  <c r="X182" i="3"/>
  <c r="X183" i="3"/>
  <c r="X184" i="3"/>
  <c r="X185" i="3"/>
  <c r="X186" i="3"/>
  <c r="X187" i="3"/>
  <c r="X188" i="3"/>
  <c r="X189" i="3"/>
  <c r="X190" i="3"/>
  <c r="X191" i="3"/>
  <c r="X192" i="3"/>
  <c r="X193" i="3"/>
  <c r="X194" i="3"/>
  <c r="X195" i="3"/>
  <c r="X196" i="3"/>
  <c r="X197" i="3"/>
  <c r="X198" i="3"/>
  <c r="X199" i="3"/>
  <c r="X200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30" i="3"/>
  <c r="Y131" i="3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156" i="3"/>
  <c r="Y157" i="3"/>
  <c r="Y158" i="3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0" i="3"/>
  <c r="Y181" i="3"/>
  <c r="Y182" i="3"/>
  <c r="Y183" i="3"/>
  <c r="Y184" i="3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G17" i="16" l="1"/>
  <c r="G47" i="16" l="1"/>
  <c r="F1" i="16" s="1"/>
  <c r="G48" i="16"/>
  <c r="C1" i="15" s="1"/>
  <c r="G46" i="16"/>
  <c r="G11" i="24" s="1"/>
  <c r="G45" i="16"/>
  <c r="E1" i="14" s="1"/>
  <c r="G44" i="16"/>
  <c r="F1" i="5" s="1"/>
  <c r="J39" i="24" l="1"/>
  <c r="E129" i="4"/>
  <c r="E130" i="4"/>
  <c r="E120" i="4"/>
  <c r="E121" i="4"/>
  <c r="E122" i="4"/>
  <c r="E123" i="4"/>
  <c r="E124" i="4"/>
  <c r="E125" i="4"/>
  <c r="E126" i="4"/>
  <c r="E127" i="4"/>
  <c r="E128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78" i="4"/>
  <c r="E79" i="4"/>
  <c r="E80" i="4"/>
  <c r="E73" i="4"/>
  <c r="E74" i="4"/>
  <c r="E75" i="4"/>
  <c r="E76" i="4"/>
  <c r="E77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31" i="4"/>
  <c r="Y66" i="3"/>
  <c r="Y67" i="3"/>
  <c r="Y68" i="3"/>
  <c r="Y69" i="3"/>
  <c r="Y63" i="3"/>
  <c r="Y64" i="3"/>
  <c r="Y65" i="3"/>
  <c r="Y51" i="3"/>
  <c r="Y52" i="3"/>
  <c r="Y53" i="3"/>
  <c r="Y54" i="3"/>
  <c r="Y55" i="3"/>
  <c r="Y56" i="3"/>
  <c r="Y57" i="3"/>
  <c r="Y58" i="3"/>
  <c r="Y59" i="3"/>
  <c r="Y60" i="3"/>
  <c r="Y61" i="3"/>
  <c r="Y62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36" i="3"/>
  <c r="F33" i="5" l="1"/>
  <c r="F34" i="5"/>
  <c r="F35" i="5"/>
  <c r="J33" i="5"/>
  <c r="J34" i="5"/>
  <c r="J35" i="5"/>
  <c r="K33" i="5"/>
  <c r="K34" i="5"/>
  <c r="K35" i="5"/>
  <c r="L33" i="5"/>
  <c r="L34" i="5"/>
  <c r="L35" i="5"/>
  <c r="F25" i="5"/>
  <c r="F26" i="5"/>
  <c r="F27" i="5"/>
  <c r="F28" i="5"/>
  <c r="F29" i="5"/>
  <c r="F30" i="5"/>
  <c r="F31" i="5"/>
  <c r="F32" i="5"/>
  <c r="J25" i="5"/>
  <c r="J26" i="5"/>
  <c r="J27" i="5"/>
  <c r="J28" i="5"/>
  <c r="J29" i="5"/>
  <c r="J30" i="5"/>
  <c r="J31" i="5"/>
  <c r="J32" i="5"/>
  <c r="K25" i="5"/>
  <c r="K26" i="5"/>
  <c r="K27" i="5"/>
  <c r="K28" i="5"/>
  <c r="K29" i="5"/>
  <c r="K30" i="5"/>
  <c r="K31" i="5"/>
  <c r="K32" i="5"/>
  <c r="L25" i="5"/>
  <c r="L26" i="5"/>
  <c r="L27" i="5"/>
  <c r="L28" i="5"/>
  <c r="L29" i="5"/>
  <c r="L30" i="5"/>
  <c r="L31" i="5"/>
  <c r="L32" i="5"/>
  <c r="E60" i="18"/>
  <c r="G60" i="18"/>
  <c r="H60" i="18"/>
  <c r="I60" i="18"/>
  <c r="J60" i="18"/>
  <c r="E54" i="18"/>
  <c r="E55" i="18"/>
  <c r="E56" i="18"/>
  <c r="E57" i="18"/>
  <c r="E58" i="18"/>
  <c r="E59" i="18"/>
  <c r="G54" i="18"/>
  <c r="G55" i="18"/>
  <c r="G56" i="18"/>
  <c r="G57" i="18"/>
  <c r="G58" i="18"/>
  <c r="G59" i="18"/>
  <c r="H54" i="18"/>
  <c r="H55" i="18"/>
  <c r="H56" i="18"/>
  <c r="H57" i="18"/>
  <c r="H58" i="18"/>
  <c r="H59" i="18"/>
  <c r="I54" i="18"/>
  <c r="I55" i="18"/>
  <c r="I56" i="18"/>
  <c r="I57" i="18"/>
  <c r="I58" i="18"/>
  <c r="I59" i="18"/>
  <c r="J54" i="18"/>
  <c r="J55" i="18"/>
  <c r="J56" i="18"/>
  <c r="J57" i="18"/>
  <c r="J58" i="18"/>
  <c r="J59" i="18"/>
  <c r="E44" i="18"/>
  <c r="E45" i="18"/>
  <c r="E46" i="18"/>
  <c r="E47" i="18"/>
  <c r="E48" i="18"/>
  <c r="E49" i="18"/>
  <c r="E50" i="18"/>
  <c r="E51" i="18"/>
  <c r="E52" i="18"/>
  <c r="E53" i="18"/>
  <c r="G44" i="18"/>
  <c r="G45" i="18"/>
  <c r="G46" i="18"/>
  <c r="G47" i="18"/>
  <c r="G48" i="18"/>
  <c r="G49" i="18"/>
  <c r="G50" i="18"/>
  <c r="G51" i="18"/>
  <c r="G52" i="18"/>
  <c r="G53" i="18"/>
  <c r="H44" i="18"/>
  <c r="H45" i="18"/>
  <c r="H46" i="18"/>
  <c r="H47" i="18"/>
  <c r="H48" i="18"/>
  <c r="H49" i="18"/>
  <c r="H50" i="18"/>
  <c r="H51" i="18"/>
  <c r="H52" i="18"/>
  <c r="H53" i="18"/>
  <c r="I44" i="18"/>
  <c r="I45" i="18"/>
  <c r="I46" i="18"/>
  <c r="I47" i="18"/>
  <c r="I48" i="18"/>
  <c r="I49" i="18"/>
  <c r="I50" i="18"/>
  <c r="I51" i="18"/>
  <c r="I52" i="18"/>
  <c r="I53" i="18"/>
  <c r="J44" i="18"/>
  <c r="J45" i="18"/>
  <c r="J46" i="18"/>
  <c r="J47" i="18"/>
  <c r="J48" i="18"/>
  <c r="J49" i="18"/>
  <c r="J50" i="18"/>
  <c r="J51" i="18"/>
  <c r="J52" i="18"/>
  <c r="J53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L5" i="5" l="1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K5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J5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H26" i="18" l="1"/>
  <c r="H27" i="18"/>
  <c r="H28" i="18"/>
  <c r="H29" i="18"/>
  <c r="H3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J26" i="18"/>
  <c r="J27" i="18"/>
  <c r="J28" i="18"/>
  <c r="J29" i="18"/>
  <c r="J30" i="18"/>
  <c r="I26" i="18"/>
  <c r="I27" i="18"/>
  <c r="I28" i="18"/>
  <c r="I29" i="18"/>
  <c r="I30" i="18"/>
  <c r="E11" i="18" l="1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H32" i="7"/>
  <c r="M27" i="21" s="1"/>
  <c r="H31" i="7"/>
  <c r="L27" i="21" s="1"/>
  <c r="H30" i="7"/>
  <c r="AK199" i="9"/>
  <c r="K27" i="21" l="1"/>
  <c r="G14" i="28"/>
  <c r="J26" i="28"/>
  <c r="H31" i="26"/>
  <c r="H16" i="26"/>
  <c r="H15" i="26"/>
  <c r="H30" i="26"/>
  <c r="H11" i="18"/>
  <c r="H23" i="18"/>
  <c r="H24" i="18"/>
  <c r="H12" i="18"/>
  <c r="H13" i="18"/>
  <c r="H14" i="18"/>
  <c r="H15" i="18"/>
  <c r="H16" i="18"/>
  <c r="H17" i="18"/>
  <c r="H18" i="18"/>
  <c r="H19" i="18"/>
  <c r="H20" i="18"/>
  <c r="H25" i="18"/>
  <c r="H21" i="18"/>
  <c r="H22" i="18"/>
  <c r="H18" i="26"/>
  <c r="L17" i="21"/>
  <c r="M17" i="21" s="1"/>
  <c r="L16" i="21"/>
  <c r="M16" i="21" s="1"/>
  <c r="E128" i="22" l="1"/>
  <c r="E129" i="22"/>
  <c r="E130" i="22"/>
  <c r="E131" i="22"/>
  <c r="E132" i="22"/>
  <c r="E133" i="22"/>
  <c r="E134" i="22"/>
  <c r="E135" i="22"/>
  <c r="E136" i="22"/>
  <c r="E137" i="22"/>
  <c r="E138" i="22"/>
  <c r="E139" i="22"/>
  <c r="E140" i="22"/>
  <c r="E141" i="22"/>
  <c r="E142" i="22"/>
  <c r="E143" i="22"/>
  <c r="E144" i="22"/>
  <c r="E145" i="22"/>
  <c r="E146" i="22"/>
  <c r="E147" i="22"/>
  <c r="E148" i="22"/>
  <c r="E149" i="22"/>
  <c r="E150" i="22"/>
  <c r="E151" i="22"/>
  <c r="E152" i="22"/>
  <c r="E153" i="22"/>
  <c r="E154" i="22"/>
  <c r="E155" i="22"/>
  <c r="E156" i="22"/>
  <c r="E157" i="22"/>
  <c r="E158" i="22"/>
  <c r="E159" i="22"/>
  <c r="E160" i="22"/>
  <c r="E161" i="22"/>
  <c r="E162" i="22"/>
  <c r="E163" i="22"/>
  <c r="E164" i="22"/>
  <c r="E165" i="22"/>
  <c r="E166" i="22"/>
  <c r="E167" i="22"/>
  <c r="E168" i="22"/>
  <c r="E169" i="22"/>
  <c r="E170" i="22"/>
  <c r="E171" i="22"/>
  <c r="E172" i="22"/>
  <c r="E173" i="22"/>
  <c r="E174" i="22"/>
  <c r="E175" i="22"/>
  <c r="E176" i="22"/>
  <c r="E177" i="22"/>
  <c r="E178" i="22"/>
  <c r="E179" i="22"/>
  <c r="E180" i="22"/>
  <c r="E181" i="22"/>
  <c r="E182" i="22"/>
  <c r="E183" i="22"/>
  <c r="E184" i="22"/>
  <c r="E185" i="22"/>
  <c r="E186" i="22"/>
  <c r="E187" i="22"/>
  <c r="E188" i="22"/>
  <c r="E189" i="22"/>
  <c r="E190" i="22"/>
  <c r="E191" i="22"/>
  <c r="E192" i="22"/>
  <c r="E193" i="22"/>
  <c r="E194" i="22"/>
  <c r="E195" i="22"/>
  <c r="E196" i="22"/>
  <c r="E197" i="22"/>
  <c r="E198" i="22"/>
  <c r="E199" i="22"/>
  <c r="E200" i="22"/>
  <c r="E201" i="22"/>
  <c r="E202" i="22"/>
  <c r="E203" i="22"/>
  <c r="E204" i="22"/>
  <c r="E205" i="22"/>
  <c r="E206" i="22"/>
  <c r="E207" i="22"/>
  <c r="E208" i="22"/>
  <c r="E209" i="22"/>
  <c r="E210" i="22"/>
  <c r="E211" i="22"/>
  <c r="E212" i="22"/>
  <c r="E213" i="22"/>
  <c r="E214" i="22"/>
  <c r="E215" i="22"/>
  <c r="E216" i="22"/>
  <c r="E217" i="22"/>
  <c r="E218" i="22"/>
  <c r="E219" i="22"/>
  <c r="E220" i="22"/>
  <c r="E221" i="22"/>
  <c r="E222" i="22"/>
  <c r="E223" i="22"/>
  <c r="E224" i="22"/>
  <c r="E225" i="22"/>
  <c r="E226" i="22"/>
  <c r="E227" i="22"/>
  <c r="J9" i="7" l="1"/>
  <c r="H25" i="28" l="1"/>
  <c r="H36" i="28"/>
  <c r="H35" i="28"/>
  <c r="H34" i="28"/>
  <c r="H33" i="28"/>
  <c r="H32" i="28"/>
  <c r="O23" i="26"/>
  <c r="O24" i="26"/>
  <c r="O22" i="26"/>
  <c r="O21" i="26"/>
  <c r="O20" i="26"/>
  <c r="H23" i="26"/>
  <c r="I23" i="26" s="1"/>
  <c r="H24" i="26" l="1"/>
  <c r="N41" i="25" l="1"/>
  <c r="L41" i="25"/>
  <c r="K41" i="25"/>
  <c r="J41" i="25"/>
  <c r="I41" i="25"/>
  <c r="L40" i="25"/>
  <c r="K40" i="25"/>
  <c r="J40" i="25"/>
  <c r="I40" i="25"/>
  <c r="L39" i="25"/>
  <c r="K39" i="25"/>
  <c r="J39" i="25"/>
  <c r="I39" i="25"/>
  <c r="H36" i="25"/>
  <c r="G38" i="25" s="1"/>
  <c r="G29" i="4"/>
  <c r="H17" i="25"/>
  <c r="H16" i="25"/>
  <c r="I16" i="25" s="1"/>
  <c r="I38" i="25" l="1"/>
  <c r="I29" i="4" s="1"/>
  <c r="J38" i="25"/>
  <c r="K38" i="25"/>
  <c r="L38" i="25"/>
  <c r="J29" i="4" s="1"/>
  <c r="M38" i="25"/>
  <c r="H38" i="25"/>
  <c r="N38" i="25"/>
  <c r="G17" i="25"/>
  <c r="H28" i="11" l="1"/>
  <c r="I28" i="11" s="1"/>
  <c r="Y32" i="3" l="1"/>
  <c r="Y33" i="3"/>
  <c r="Y34" i="3"/>
  <c r="Y35" i="3"/>
  <c r="G9" i="7" l="1"/>
  <c r="H9" i="7"/>
  <c r="I9" i="7"/>
  <c r="AA76" i="3" l="1"/>
  <c r="AA88" i="3"/>
  <c r="AA100" i="3"/>
  <c r="AB100" i="3" s="1"/>
  <c r="AA112" i="3"/>
  <c r="AB112" i="3" s="1"/>
  <c r="AC112" i="3" s="1"/>
  <c r="AA124" i="3"/>
  <c r="AA136" i="3"/>
  <c r="AA148" i="3"/>
  <c r="AA160" i="3"/>
  <c r="AA172" i="3"/>
  <c r="AA184" i="3"/>
  <c r="AA196" i="3"/>
  <c r="AA81" i="3"/>
  <c r="AA165" i="3"/>
  <c r="AA170" i="3"/>
  <c r="AA99" i="3"/>
  <c r="AA77" i="3"/>
  <c r="AA89" i="3"/>
  <c r="AA101" i="3"/>
  <c r="AB101" i="3" s="1"/>
  <c r="AD101" i="3" s="1"/>
  <c r="AA113" i="3"/>
  <c r="AB113" i="3" s="1"/>
  <c r="AD113" i="3" s="1"/>
  <c r="AA125" i="3"/>
  <c r="AA137" i="3"/>
  <c r="AA149" i="3"/>
  <c r="AA161" i="3"/>
  <c r="AA173" i="3"/>
  <c r="AA185" i="3"/>
  <c r="AA197" i="3"/>
  <c r="AA105" i="3"/>
  <c r="AB105" i="3" s="1"/>
  <c r="AA189" i="3"/>
  <c r="AA134" i="3"/>
  <c r="AA75" i="3"/>
  <c r="AA183" i="3"/>
  <c r="AA78" i="3"/>
  <c r="AA90" i="3"/>
  <c r="AA102" i="3"/>
  <c r="AA114" i="3"/>
  <c r="AB114" i="3" s="1"/>
  <c r="AD114" i="3" s="1"/>
  <c r="AA126" i="3"/>
  <c r="AA138" i="3"/>
  <c r="AA150" i="3"/>
  <c r="AA162" i="3"/>
  <c r="AA174" i="3"/>
  <c r="AA186" i="3"/>
  <c r="AA198" i="3"/>
  <c r="AA163" i="3"/>
  <c r="AA199" i="3"/>
  <c r="AA129" i="3"/>
  <c r="AA177" i="3"/>
  <c r="AA178" i="3"/>
  <c r="AA98" i="3"/>
  <c r="AA171" i="3"/>
  <c r="AA79" i="3"/>
  <c r="AB79" i="3" s="1"/>
  <c r="AA91" i="3"/>
  <c r="AA103" i="3"/>
  <c r="AA115" i="3"/>
  <c r="AA127" i="3"/>
  <c r="AA139" i="3"/>
  <c r="AA151" i="3"/>
  <c r="AA175" i="3"/>
  <c r="AA187" i="3"/>
  <c r="AA93" i="3"/>
  <c r="AB93" i="3" s="1"/>
  <c r="AA153" i="3"/>
  <c r="AA86" i="3"/>
  <c r="AA194" i="3"/>
  <c r="AA111" i="3"/>
  <c r="AA80" i="3"/>
  <c r="AB80" i="3" s="1"/>
  <c r="AA92" i="3"/>
  <c r="AB92" i="3" s="1"/>
  <c r="AC92" i="3" s="1"/>
  <c r="AA104" i="3"/>
  <c r="AA116" i="3"/>
  <c r="AA128" i="3"/>
  <c r="AA140" i="3"/>
  <c r="AA152" i="3"/>
  <c r="AA164" i="3"/>
  <c r="AA176" i="3"/>
  <c r="AA188" i="3"/>
  <c r="AA200" i="3"/>
  <c r="AA141" i="3"/>
  <c r="AA166" i="3"/>
  <c r="AA110" i="3"/>
  <c r="AA147" i="3"/>
  <c r="AA117" i="3"/>
  <c r="AA158" i="3"/>
  <c r="AA135" i="3"/>
  <c r="AA70" i="3"/>
  <c r="AA82" i="3"/>
  <c r="AA94" i="3"/>
  <c r="AB94" i="3" s="1"/>
  <c r="AD94" i="3" s="1"/>
  <c r="AA106" i="3"/>
  <c r="AA118" i="3"/>
  <c r="AA130" i="3"/>
  <c r="AA142" i="3"/>
  <c r="AA154" i="3"/>
  <c r="AA190" i="3"/>
  <c r="AA146" i="3"/>
  <c r="AA159" i="3"/>
  <c r="AA71" i="3"/>
  <c r="AB71" i="3" s="1"/>
  <c r="AC71" i="3" s="1"/>
  <c r="AA83" i="3"/>
  <c r="AA95" i="3"/>
  <c r="AA107" i="3"/>
  <c r="AA119" i="3"/>
  <c r="AA131" i="3"/>
  <c r="AA143" i="3"/>
  <c r="AA155" i="3"/>
  <c r="AA167" i="3"/>
  <c r="AA179" i="3"/>
  <c r="AA191" i="3"/>
  <c r="AA193" i="3"/>
  <c r="AA122" i="3"/>
  <c r="AA195" i="3"/>
  <c r="AA72" i="3"/>
  <c r="AB72" i="3" s="1"/>
  <c r="AA84" i="3"/>
  <c r="AA96" i="3"/>
  <c r="AA108" i="3"/>
  <c r="AB108" i="3" s="1"/>
  <c r="AA120" i="3"/>
  <c r="AB120" i="3" s="1"/>
  <c r="AA132" i="3"/>
  <c r="AA144" i="3"/>
  <c r="AA156" i="3"/>
  <c r="AA168" i="3"/>
  <c r="AA180" i="3"/>
  <c r="AA192" i="3"/>
  <c r="AA182" i="3"/>
  <c r="AA87" i="3"/>
  <c r="AA73" i="3"/>
  <c r="AB73" i="3" s="1"/>
  <c r="AA85" i="3"/>
  <c r="AA97" i="3"/>
  <c r="AA109" i="3"/>
  <c r="AA121" i="3"/>
  <c r="AB121" i="3" s="1"/>
  <c r="AA133" i="3"/>
  <c r="AA145" i="3"/>
  <c r="AA157" i="3"/>
  <c r="AA169" i="3"/>
  <c r="AA181" i="3"/>
  <c r="AA74" i="3"/>
  <c r="AA123" i="3"/>
  <c r="E42" i="16"/>
  <c r="E41" i="16"/>
  <c r="G16" i="25"/>
  <c r="J14" i="25" s="1"/>
  <c r="AA63" i="3"/>
  <c r="AA55" i="3"/>
  <c r="AA64" i="3"/>
  <c r="AA56" i="3"/>
  <c r="AA38" i="3"/>
  <c r="AA50" i="3"/>
  <c r="AA41" i="3"/>
  <c r="AA44" i="3"/>
  <c r="AA46" i="3"/>
  <c r="AA65" i="3"/>
  <c r="AA57" i="3"/>
  <c r="AA39" i="3"/>
  <c r="AB39" i="3" s="1"/>
  <c r="AD39" i="3" s="1"/>
  <c r="AA40" i="3"/>
  <c r="AB40" i="3" s="1"/>
  <c r="AD40" i="3" s="1"/>
  <c r="AA45" i="3"/>
  <c r="AA58" i="3"/>
  <c r="AA42" i="3"/>
  <c r="AA49" i="3"/>
  <c r="G13" i="28"/>
  <c r="G12" i="28" s="1"/>
  <c r="E7" i="16" s="1"/>
  <c r="AA59" i="3"/>
  <c r="AA60" i="3"/>
  <c r="AB60" i="3" s="1"/>
  <c r="AD60" i="3" s="1"/>
  <c r="AA54" i="3"/>
  <c r="E125" i="22"/>
  <c r="AA61" i="3"/>
  <c r="AA43" i="3"/>
  <c r="AA36" i="3"/>
  <c r="AA62" i="3"/>
  <c r="AA66" i="3"/>
  <c r="AA67" i="3"/>
  <c r="AA51" i="3"/>
  <c r="AA48" i="3"/>
  <c r="AA37" i="3"/>
  <c r="AA68" i="3"/>
  <c r="AA52" i="3"/>
  <c r="AB52" i="3" s="1"/>
  <c r="AD52" i="3" s="1"/>
  <c r="AA69" i="3"/>
  <c r="AA53" i="3"/>
  <c r="AB53" i="3" s="1"/>
  <c r="AD53" i="3" s="1"/>
  <c r="AA47" i="3"/>
  <c r="H31" i="28"/>
  <c r="H28" i="28"/>
  <c r="H30" i="28"/>
  <c r="H27" i="28"/>
  <c r="H29" i="28"/>
  <c r="N16" i="21"/>
  <c r="N18" i="21" s="1"/>
  <c r="M35" i="21" s="1"/>
  <c r="N17" i="21"/>
  <c r="O16" i="26"/>
  <c r="O15" i="26"/>
  <c r="H14" i="26"/>
  <c r="O19" i="26"/>
  <c r="O18" i="26"/>
  <c r="O17" i="26"/>
  <c r="I17" i="25"/>
  <c r="F126" i="22"/>
  <c r="H35" i="11"/>
  <c r="AA32" i="3"/>
  <c r="AA33" i="3"/>
  <c r="AC105" i="9"/>
  <c r="AA34" i="3"/>
  <c r="AA35" i="3"/>
  <c r="AA11" i="3"/>
  <c r="AA16" i="3"/>
  <c r="AA28" i="3"/>
  <c r="AA17" i="3"/>
  <c r="AA29" i="3"/>
  <c r="AA18" i="3"/>
  <c r="AA30" i="3"/>
  <c r="AA19" i="3"/>
  <c r="AA31" i="3"/>
  <c r="AA20" i="3"/>
  <c r="AA21" i="3"/>
  <c r="AA26" i="3"/>
  <c r="AA15" i="3"/>
  <c r="AA22" i="3"/>
  <c r="AA23" i="3"/>
  <c r="AA12" i="3"/>
  <c r="AA24" i="3"/>
  <c r="AA13" i="3"/>
  <c r="AA25" i="3"/>
  <c r="AA14" i="3"/>
  <c r="AA27" i="3"/>
  <c r="E13" i="22"/>
  <c r="E14" i="22"/>
  <c r="E12" i="22"/>
  <c r="F1" i="3"/>
  <c r="E1" i="22"/>
  <c r="AB106" i="3" l="1"/>
  <c r="AD106" i="3" s="1"/>
  <c r="AB109" i="3"/>
  <c r="AD109" i="3" s="1"/>
  <c r="AB102" i="3"/>
  <c r="AD102" i="3" s="1"/>
  <c r="AB81" i="3"/>
  <c r="AB82" i="3" s="1"/>
  <c r="AB95" i="3"/>
  <c r="AB122" i="3"/>
  <c r="AB123" i="3" s="1"/>
  <c r="AJ71" i="3"/>
  <c r="AG71" i="3"/>
  <c r="AD72" i="3"/>
  <c r="AC72" i="3"/>
  <c r="AC73" i="3" s="1"/>
  <c r="AB74" i="3"/>
  <c r="AD73" i="3"/>
  <c r="AJ92" i="3"/>
  <c r="AG92" i="3"/>
  <c r="AB115" i="3"/>
  <c r="AB116" i="3" s="1"/>
  <c r="AD121" i="3"/>
  <c r="AD80" i="3"/>
  <c r="AC113" i="3"/>
  <c r="AH113" i="3" s="1"/>
  <c r="AJ112" i="3"/>
  <c r="AG112" i="3"/>
  <c r="AD120" i="3"/>
  <c r="AD105" i="3"/>
  <c r="AD100" i="3"/>
  <c r="AD108" i="3"/>
  <c r="AD79" i="3"/>
  <c r="AD93" i="3"/>
  <c r="AC93" i="3"/>
  <c r="J15" i="25"/>
  <c r="J16" i="25"/>
  <c r="AB61" i="3"/>
  <c r="AD61" i="3" s="1"/>
  <c r="AB54" i="3"/>
  <c r="AD54" i="3" s="1"/>
  <c r="AH92" i="3"/>
  <c r="AH112" i="3"/>
  <c r="AH71" i="3"/>
  <c r="E3" i="4"/>
  <c r="F29" i="4" s="1"/>
  <c r="E39" i="16"/>
  <c r="G39" i="16" s="1"/>
  <c r="H1" i="4" s="1"/>
  <c r="E23" i="16"/>
  <c r="E21" i="16"/>
  <c r="G21" i="16" s="1"/>
  <c r="F3" i="22" s="1"/>
  <c r="J23" i="26"/>
  <c r="I8" i="18" s="1"/>
  <c r="I24" i="26"/>
  <c r="I27" i="26" s="1"/>
  <c r="E26" i="16" s="1"/>
  <c r="AB47" i="3"/>
  <c r="AD47" i="3" s="1"/>
  <c r="AB41" i="3"/>
  <c r="AD41" i="3" s="1"/>
  <c r="J7" i="5"/>
  <c r="J9" i="5"/>
  <c r="J10" i="5"/>
  <c r="J6" i="5"/>
  <c r="J8" i="5"/>
  <c r="J27" i="21"/>
  <c r="E34" i="16"/>
  <c r="J35" i="21"/>
  <c r="E33" i="16" s="1"/>
  <c r="E32" i="16"/>
  <c r="I26" i="21"/>
  <c r="J35" i="11"/>
  <c r="I35" i="11"/>
  <c r="AB11" i="3"/>
  <c r="G7" i="16"/>
  <c r="G42" i="16"/>
  <c r="I1" i="3" s="1"/>
  <c r="G41" i="16"/>
  <c r="G1" i="18" s="1"/>
  <c r="G43" i="16"/>
  <c r="G1" i="6" s="1"/>
  <c r="G20" i="16"/>
  <c r="G1" i="22" s="1"/>
  <c r="G31" i="16"/>
  <c r="P1" i="20" s="1"/>
  <c r="AB107" i="3" l="1"/>
  <c r="AD107" i="3" s="1"/>
  <c r="AB110" i="3"/>
  <c r="AD110" i="3" s="1"/>
  <c r="AD81" i="3"/>
  <c r="AB103" i="3"/>
  <c r="AB104" i="3" s="1"/>
  <c r="AD104" i="3" s="1"/>
  <c r="AB62" i="3"/>
  <c r="AB63" i="3" s="1"/>
  <c r="AD63" i="3" s="1"/>
  <c r="AH72" i="3"/>
  <c r="AD116" i="3"/>
  <c r="AB117" i="3"/>
  <c r="AD123" i="3"/>
  <c r="AC94" i="3"/>
  <c r="AC95" i="3" s="1"/>
  <c r="AJ93" i="3"/>
  <c r="AG93" i="3"/>
  <c r="AB124" i="3"/>
  <c r="AJ73" i="3"/>
  <c r="AG73" i="3"/>
  <c r="AH73" i="3"/>
  <c r="AC114" i="3"/>
  <c r="AC115" i="3" s="1"/>
  <c r="AJ113" i="3"/>
  <c r="AG113" i="3"/>
  <c r="AD115" i="3"/>
  <c r="AD74" i="3"/>
  <c r="AC74" i="3"/>
  <c r="AJ72" i="3"/>
  <c r="AG72" i="3"/>
  <c r="AD122" i="3"/>
  <c r="AB83" i="3"/>
  <c r="AD82" i="3"/>
  <c r="AH93" i="3"/>
  <c r="AB75" i="3"/>
  <c r="AB96" i="3"/>
  <c r="AD95" i="3"/>
  <c r="AB55" i="3"/>
  <c r="AD55" i="3" s="1"/>
  <c r="E30" i="16"/>
  <c r="G30" i="16" s="1"/>
  <c r="E24" i="16"/>
  <c r="G24" i="16" s="1"/>
  <c r="F16" i="22" s="1"/>
  <c r="E25" i="16"/>
  <c r="G25" i="16" s="1"/>
  <c r="G26" i="16"/>
  <c r="E28" i="16"/>
  <c r="E29" i="16"/>
  <c r="G29" i="16" s="1"/>
  <c r="E27" i="16"/>
  <c r="G27" i="16" s="1"/>
  <c r="I9" i="18"/>
  <c r="I125" i="22"/>
  <c r="H29" i="26"/>
  <c r="J24" i="26"/>
  <c r="AB42" i="3"/>
  <c r="AD42" i="3" s="1"/>
  <c r="AB48" i="3"/>
  <c r="AD48" i="3" s="1"/>
  <c r="AB64" i="3"/>
  <c r="AB65" i="3" s="1"/>
  <c r="AB12" i="3"/>
  <c r="AD12" i="3" s="1"/>
  <c r="I34" i="25"/>
  <c r="I36" i="25" s="1"/>
  <c r="E40" i="16" s="1"/>
  <c r="G40" i="16" s="1"/>
  <c r="AB13" i="3"/>
  <c r="AC11" i="3"/>
  <c r="AD11" i="3"/>
  <c r="C1" i="16"/>
  <c r="E1" i="4"/>
  <c r="E1" i="18"/>
  <c r="AD62" i="3" l="1"/>
  <c r="AB111" i="3"/>
  <c r="AD111" i="3" s="1"/>
  <c r="AD103" i="3"/>
  <c r="AD75" i="3"/>
  <c r="AC75" i="3"/>
  <c r="AB76" i="3"/>
  <c r="AJ115" i="3"/>
  <c r="AG115" i="3"/>
  <c r="AH115" i="3"/>
  <c r="AJ94" i="3"/>
  <c r="AG94" i="3"/>
  <c r="AH94" i="3"/>
  <c r="AD83" i="3"/>
  <c r="AB84" i="3"/>
  <c r="AJ114" i="3"/>
  <c r="AG114" i="3"/>
  <c r="AH114" i="3"/>
  <c r="AD117" i="3"/>
  <c r="AB118" i="3"/>
  <c r="AC116" i="3"/>
  <c r="AC117" i="3" s="1"/>
  <c r="AB97" i="3"/>
  <c r="AD96" i="3"/>
  <c r="AC96" i="3"/>
  <c r="AJ95" i="3"/>
  <c r="AG95" i="3"/>
  <c r="AH95" i="3"/>
  <c r="AJ74" i="3"/>
  <c r="AG74" i="3"/>
  <c r="AH74" i="3"/>
  <c r="AD124" i="3"/>
  <c r="AB125" i="3"/>
  <c r="AB56" i="3"/>
  <c r="AD56" i="3" s="1"/>
  <c r="AB43" i="3"/>
  <c r="AD43" i="3" s="1"/>
  <c r="AB49" i="3"/>
  <c r="AD49" i="3" s="1"/>
  <c r="K60" i="18"/>
  <c r="K54" i="18"/>
  <c r="K38" i="18"/>
  <c r="K40" i="18"/>
  <c r="K30" i="18"/>
  <c r="J24" i="18"/>
  <c r="K55" i="18"/>
  <c r="K31" i="18"/>
  <c r="K45" i="18"/>
  <c r="K32" i="18"/>
  <c r="K46" i="18"/>
  <c r="K43" i="18"/>
  <c r="K47" i="18"/>
  <c r="K33" i="18"/>
  <c r="K49" i="18"/>
  <c r="K34" i="18"/>
  <c r="K50" i="18"/>
  <c r="K35" i="18"/>
  <c r="K48" i="18"/>
  <c r="K36" i="18"/>
  <c r="K27" i="18"/>
  <c r="I17" i="18"/>
  <c r="K29" i="18"/>
  <c r="K56" i="18"/>
  <c r="K51" i="18"/>
  <c r="K41" i="18"/>
  <c r="K26" i="18"/>
  <c r="J25" i="18"/>
  <c r="K57" i="18"/>
  <c r="K52" i="18"/>
  <c r="K42" i="18"/>
  <c r="K28" i="18"/>
  <c r="K44" i="18"/>
  <c r="K58" i="18"/>
  <c r="K53" i="18"/>
  <c r="K37" i="18"/>
  <c r="K17" i="18"/>
  <c r="J17" i="18"/>
  <c r="K59" i="18"/>
  <c r="K39" i="18"/>
  <c r="AD64" i="3"/>
  <c r="AB44" i="3"/>
  <c r="AB66" i="3"/>
  <c r="AD65" i="3"/>
  <c r="AJ11" i="3"/>
  <c r="AG11" i="3"/>
  <c r="AH11" i="3"/>
  <c r="AD13" i="3"/>
  <c r="AB14" i="3"/>
  <c r="AC12" i="3"/>
  <c r="G34" i="16"/>
  <c r="G33" i="16"/>
  <c r="G32" i="16"/>
  <c r="AJ96" i="3" l="1"/>
  <c r="AG96" i="3"/>
  <c r="AH96" i="3"/>
  <c r="AD84" i="3"/>
  <c r="AB85" i="3"/>
  <c r="AD125" i="3"/>
  <c r="AB126" i="3"/>
  <c r="AB98" i="3"/>
  <c r="AD97" i="3"/>
  <c r="AC97" i="3"/>
  <c r="AJ116" i="3"/>
  <c r="AG116" i="3"/>
  <c r="AH116" i="3"/>
  <c r="AD118" i="3"/>
  <c r="AC118" i="3"/>
  <c r="AB119" i="3"/>
  <c r="AJ117" i="3"/>
  <c r="AG117" i="3"/>
  <c r="AH117" i="3"/>
  <c r="AB77" i="3"/>
  <c r="AD76" i="3"/>
  <c r="AC76" i="3"/>
  <c r="AJ75" i="3"/>
  <c r="AG75" i="3"/>
  <c r="AH75" i="3"/>
  <c r="AB57" i="3"/>
  <c r="AB50" i="3"/>
  <c r="AD50" i="3" s="1"/>
  <c r="AD44" i="3"/>
  <c r="AB45" i="3"/>
  <c r="AI11" i="3"/>
  <c r="AD66" i="3"/>
  <c r="AB67" i="3"/>
  <c r="AB59" i="3"/>
  <c r="AD59" i="3" s="1"/>
  <c r="AB51" i="3"/>
  <c r="AJ12" i="3"/>
  <c r="AC13" i="3"/>
  <c r="AD14" i="3"/>
  <c r="AB15" i="3"/>
  <c r="AG12" i="3"/>
  <c r="AH12" i="3"/>
  <c r="AI12" i="3" s="1"/>
  <c r="K26" i="21"/>
  <c r="P36" i="21"/>
  <c r="AD77" i="3" l="1"/>
  <c r="AC77" i="3"/>
  <c r="AB78" i="3"/>
  <c r="AD98" i="3"/>
  <c r="AC98" i="3"/>
  <c r="AB99" i="3"/>
  <c r="AD99" i="3" s="1"/>
  <c r="AD126" i="3"/>
  <c r="AB127" i="3"/>
  <c r="AJ76" i="3"/>
  <c r="AG76" i="3"/>
  <c r="AH76" i="3"/>
  <c r="AD119" i="3"/>
  <c r="AC119" i="3"/>
  <c r="AD85" i="3"/>
  <c r="AB86" i="3"/>
  <c r="AJ97" i="3"/>
  <c r="AG97" i="3"/>
  <c r="AH97" i="3"/>
  <c r="AJ118" i="3"/>
  <c r="AG118" i="3"/>
  <c r="AH118" i="3"/>
  <c r="AD57" i="3"/>
  <c r="AB58" i="3"/>
  <c r="AD58" i="3" s="1"/>
  <c r="AD45" i="3"/>
  <c r="AB46" i="3"/>
  <c r="AD46" i="3" s="1"/>
  <c r="AD67" i="3"/>
  <c r="AB68" i="3"/>
  <c r="AJ13" i="3"/>
  <c r="AC14" i="3"/>
  <c r="AH13" i="3"/>
  <c r="AI13" i="3" s="1"/>
  <c r="AG13" i="3"/>
  <c r="AD15" i="3"/>
  <c r="AB16" i="3"/>
  <c r="H23" i="21"/>
  <c r="AD127" i="3" l="1"/>
  <c r="AB128" i="3"/>
  <c r="AC99" i="3"/>
  <c r="AJ98" i="3"/>
  <c r="AG98" i="3"/>
  <c r="AH98" i="3"/>
  <c r="AB87" i="3"/>
  <c r="AD86" i="3"/>
  <c r="AD78" i="3"/>
  <c r="AC78" i="3"/>
  <c r="AJ119" i="3"/>
  <c r="AG119" i="3"/>
  <c r="AC120" i="3"/>
  <c r="AH119" i="3"/>
  <c r="AJ77" i="3"/>
  <c r="AG77" i="3"/>
  <c r="AH77" i="3"/>
  <c r="AD68" i="3"/>
  <c r="AB69" i="3"/>
  <c r="AJ14" i="3"/>
  <c r="AH14" i="3"/>
  <c r="AI14" i="3" s="1"/>
  <c r="AC15" i="3"/>
  <c r="AG14" i="3"/>
  <c r="AB17" i="3"/>
  <c r="AD16" i="3"/>
  <c r="C1" i="6"/>
  <c r="G19" i="16"/>
  <c r="G18" i="16"/>
  <c r="G8" i="16"/>
  <c r="G9" i="16"/>
  <c r="G11" i="16"/>
  <c r="G13" i="16"/>
  <c r="G10" i="16"/>
  <c r="G12" i="16"/>
  <c r="G15" i="16"/>
  <c r="G16" i="16"/>
  <c r="G14" i="16"/>
  <c r="AJ78" i="3" l="1"/>
  <c r="AG78" i="3"/>
  <c r="AH78" i="3"/>
  <c r="AC79" i="3"/>
  <c r="AD87" i="3"/>
  <c r="AB88" i="3"/>
  <c r="AJ99" i="3"/>
  <c r="AG99" i="3"/>
  <c r="AC100" i="3"/>
  <c r="AH99" i="3"/>
  <c r="AJ120" i="3"/>
  <c r="AG120" i="3"/>
  <c r="AC121" i="3"/>
  <c r="AH120" i="3"/>
  <c r="AD128" i="3"/>
  <c r="AB129" i="3"/>
  <c r="AD69" i="3"/>
  <c r="AB70" i="3"/>
  <c r="AJ15" i="3"/>
  <c r="AH15" i="3"/>
  <c r="AI15" i="3" s="1"/>
  <c r="AG15" i="3"/>
  <c r="AC16" i="3"/>
  <c r="AD17" i="3"/>
  <c r="AB18" i="3"/>
  <c r="R15" i="21"/>
  <c r="Q16" i="21" s="1"/>
  <c r="Q17" i="21" s="1"/>
  <c r="Q13" i="21"/>
  <c r="Q14" i="21" s="1"/>
  <c r="Q12" i="21"/>
  <c r="H48" i="21"/>
  <c r="I47" i="21" s="1"/>
  <c r="G47" i="21"/>
  <c r="G46" i="21"/>
  <c r="H26" i="21"/>
  <c r="I25" i="21" s="1"/>
  <c r="J25" i="21" s="1"/>
  <c r="H22" i="21"/>
  <c r="H21" i="21"/>
  <c r="G20" i="21"/>
  <c r="H20" i="21" s="1"/>
  <c r="AC101" i="3" l="1"/>
  <c r="AJ100" i="3"/>
  <c r="AG100" i="3"/>
  <c r="AH100" i="3"/>
  <c r="AJ121" i="3"/>
  <c r="AG121" i="3"/>
  <c r="AH121" i="3"/>
  <c r="AC122" i="3"/>
  <c r="AD88" i="3"/>
  <c r="AB89" i="3"/>
  <c r="AD129" i="3"/>
  <c r="AB130" i="3"/>
  <c r="AJ79" i="3"/>
  <c r="AG79" i="3"/>
  <c r="AC80" i="3"/>
  <c r="AH79" i="3"/>
  <c r="AD70" i="3"/>
  <c r="AJ16" i="3"/>
  <c r="J47" i="21"/>
  <c r="E36" i="16" s="1"/>
  <c r="G36" i="16" s="1"/>
  <c r="AB42" i="20" s="1"/>
  <c r="E35" i="16"/>
  <c r="G35" i="16" s="1"/>
  <c r="AB20" i="20" s="1"/>
  <c r="AH16" i="3"/>
  <c r="AI16" i="3" s="1"/>
  <c r="AG16" i="3"/>
  <c r="AC17" i="3"/>
  <c r="AD18" i="3"/>
  <c r="AB19" i="3"/>
  <c r="M49" i="21"/>
  <c r="O36" i="21"/>
  <c r="F70" i="20"/>
  <c r="H49" i="21"/>
  <c r="W42" i="20" s="1"/>
  <c r="I50" i="21"/>
  <c r="H47" i="21"/>
  <c r="H28" i="21"/>
  <c r="G74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76" i="11"/>
  <c r="N42" i="11"/>
  <c r="L42" i="11"/>
  <c r="L41" i="11"/>
  <c r="L40" i="11"/>
  <c r="AD89" i="3" l="1"/>
  <c r="AB90" i="3"/>
  <c r="AJ122" i="3"/>
  <c r="AG122" i="3"/>
  <c r="AH122" i="3"/>
  <c r="AC123" i="3"/>
  <c r="AJ80" i="3"/>
  <c r="AG80" i="3"/>
  <c r="AH80" i="3"/>
  <c r="AC81" i="3"/>
  <c r="AD130" i="3"/>
  <c r="AB131" i="3"/>
  <c r="AJ101" i="3"/>
  <c r="AG101" i="3"/>
  <c r="AC102" i="3"/>
  <c r="AH101" i="3"/>
  <c r="AJ104" i="20"/>
  <c r="AK104" i="20"/>
  <c r="AK111" i="20"/>
  <c r="AK106" i="20"/>
  <c r="AK113" i="20"/>
  <c r="AK108" i="20"/>
  <c r="F102" i="20"/>
  <c r="E37" i="16"/>
  <c r="G37" i="16" s="1"/>
  <c r="AB68" i="20" s="1"/>
  <c r="AB100" i="20" s="1"/>
  <c r="AJ17" i="3"/>
  <c r="H74" i="11"/>
  <c r="AJ72" i="20"/>
  <c r="AK72" i="20"/>
  <c r="AK79" i="20"/>
  <c r="AK74" i="20"/>
  <c r="AK81" i="20"/>
  <c r="AK76" i="20"/>
  <c r="S20" i="20"/>
  <c r="AC18" i="3"/>
  <c r="AG17" i="3"/>
  <c r="AH17" i="3"/>
  <c r="AI17" i="3" s="1"/>
  <c r="AD19" i="3"/>
  <c r="AB20" i="3"/>
  <c r="Q21" i="21"/>
  <c r="W68" i="20" s="1"/>
  <c r="Q20" i="21"/>
  <c r="S68" i="20" s="1"/>
  <c r="I51" i="21"/>
  <c r="S42" i="20"/>
  <c r="H29" i="21"/>
  <c r="G28" i="21"/>
  <c r="G22" i="16"/>
  <c r="AG81" i="3" l="1"/>
  <c r="AJ81" i="3"/>
  <c r="AH81" i="3"/>
  <c r="AC82" i="3"/>
  <c r="AJ123" i="3"/>
  <c r="AG123" i="3"/>
  <c r="AH123" i="3"/>
  <c r="AC124" i="3"/>
  <c r="AD90" i="3"/>
  <c r="AB91" i="3"/>
  <c r="AJ102" i="3"/>
  <c r="AG102" i="3"/>
  <c r="AH102" i="3"/>
  <c r="AC103" i="3"/>
  <c r="AD131" i="3"/>
  <c r="AB132" i="3"/>
  <c r="AJ18" i="3"/>
  <c r="AC19" i="3"/>
  <c r="AH18" i="3"/>
  <c r="AI18" i="3" s="1"/>
  <c r="AG18" i="3"/>
  <c r="AD20" i="3"/>
  <c r="AB21" i="3"/>
  <c r="I52" i="21"/>
  <c r="H30" i="21"/>
  <c r="G29" i="21"/>
  <c r="G28" i="16"/>
  <c r="G23" i="16"/>
  <c r="K21" i="7"/>
  <c r="H21" i="7"/>
  <c r="K20" i="7"/>
  <c r="H20" i="7"/>
  <c r="K19" i="7"/>
  <c r="H19" i="7"/>
  <c r="K18" i="7"/>
  <c r="H18" i="7"/>
  <c r="K17" i="7"/>
  <c r="H17" i="7"/>
  <c r="K16" i="7"/>
  <c r="H16" i="7"/>
  <c r="K15" i="7"/>
  <c r="H15" i="7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L49" i="11"/>
  <c r="K42" i="11"/>
  <c r="J42" i="11"/>
  <c r="I42" i="11"/>
  <c r="K41" i="11"/>
  <c r="J41" i="11"/>
  <c r="I41" i="11"/>
  <c r="K40" i="11"/>
  <c r="J40" i="11"/>
  <c r="I40" i="11"/>
  <c r="H37" i="11"/>
  <c r="G39" i="11" s="1"/>
  <c r="H34" i="11"/>
  <c r="H32" i="11"/>
  <c r="H31" i="11"/>
  <c r="I31" i="11" s="1"/>
  <c r="H30" i="11"/>
  <c r="I30" i="11" s="1"/>
  <c r="G30" i="11"/>
  <c r="H29" i="11"/>
  <c r="I29" i="11" s="1"/>
  <c r="H27" i="11"/>
  <c r="I27" i="11" s="1"/>
  <c r="H22" i="11"/>
  <c r="H21" i="11" s="1"/>
  <c r="H14" i="11"/>
  <c r="AD199" i="9"/>
  <c r="AC199" i="9"/>
  <c r="Y31" i="3"/>
  <c r="Y30" i="3"/>
  <c r="Y29" i="3"/>
  <c r="Y28" i="3"/>
  <c r="Y27" i="3"/>
  <c r="Y26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Y12" i="3"/>
  <c r="Y11" i="3"/>
  <c r="H4" i="7"/>
  <c r="AJ103" i="3" l="1"/>
  <c r="AG103" i="3"/>
  <c r="AH103" i="3"/>
  <c r="AC104" i="3"/>
  <c r="AD91" i="3"/>
  <c r="AG124" i="3"/>
  <c r="AJ124" i="3"/>
  <c r="AH124" i="3"/>
  <c r="AC125" i="3"/>
  <c r="AD132" i="3"/>
  <c r="AB133" i="3"/>
  <c r="AG82" i="3"/>
  <c r="AJ82" i="3"/>
  <c r="AH82" i="3"/>
  <c r="AC83" i="3"/>
  <c r="AA230" i="9"/>
  <c r="AA251" i="9"/>
  <c r="AA246" i="9"/>
  <c r="AA249" i="9"/>
  <c r="AA247" i="9"/>
  <c r="AA250" i="9"/>
  <c r="AA248" i="9"/>
  <c r="AA237" i="9"/>
  <c r="AA232" i="9"/>
  <c r="AA238" i="9"/>
  <c r="AA233" i="9"/>
  <c r="AA245" i="9"/>
  <c r="AA239" i="9"/>
  <c r="AA234" i="9"/>
  <c r="AA240" i="9"/>
  <c r="AA235" i="9"/>
  <c r="AA241" i="9"/>
  <c r="AA236" i="9"/>
  <c r="AA242" i="9"/>
  <c r="AA243" i="9"/>
  <c r="AA244" i="9"/>
  <c r="AJ19" i="3"/>
  <c r="AG19" i="3"/>
  <c r="AC20" i="3"/>
  <c r="AH19" i="3"/>
  <c r="AI19" i="3" s="1"/>
  <c r="AB22" i="3"/>
  <c r="AD21" i="3"/>
  <c r="H22" i="7"/>
  <c r="K36" i="21"/>
  <c r="N36" i="21"/>
  <c r="I33" i="11"/>
  <c r="AA215" i="9"/>
  <c r="AA219" i="9"/>
  <c r="AA203" i="9"/>
  <c r="AA220" i="9"/>
  <c r="AA210" i="9"/>
  <c r="AA209" i="9"/>
  <c r="AA213" i="9"/>
  <c r="AA225" i="9"/>
  <c r="AA227" i="9"/>
  <c r="F1" i="20"/>
  <c r="I53" i="21"/>
  <c r="H31" i="21"/>
  <c r="G30" i="21"/>
  <c r="K49" i="21"/>
  <c r="L49" i="21"/>
  <c r="M55" i="11"/>
  <c r="L50" i="11"/>
  <c r="AA231" i="9"/>
  <c r="AA207" i="9"/>
  <c r="AA208" i="9"/>
  <c r="AA221" i="9"/>
  <c r="AA222" i="9"/>
  <c r="AA211" i="9"/>
  <c r="AA223" i="9"/>
  <c r="AA212" i="9"/>
  <c r="AA224" i="9"/>
  <c r="AA202" i="9"/>
  <c r="AA214" i="9"/>
  <c r="AA226" i="9"/>
  <c r="AA204" i="9"/>
  <c r="AA216" i="9"/>
  <c r="AA228" i="9"/>
  <c r="AA205" i="9"/>
  <c r="AA217" i="9"/>
  <c r="AA229" i="9"/>
  <c r="AA206" i="9"/>
  <c r="AA218" i="9"/>
  <c r="N39" i="11"/>
  <c r="AI199" i="9" s="1"/>
  <c r="M39" i="11"/>
  <c r="AH199" i="9" s="1"/>
  <c r="L39" i="11"/>
  <c r="K39" i="11"/>
  <c r="AG199" i="9" s="1"/>
  <c r="J39" i="11"/>
  <c r="AF199" i="9" s="1"/>
  <c r="I39" i="11"/>
  <c r="AE199" i="9" s="1"/>
  <c r="H39" i="11"/>
  <c r="E38" i="16" s="1"/>
  <c r="G38" i="16" s="1"/>
  <c r="L56" i="11"/>
  <c r="M56" i="11"/>
  <c r="L57" i="11"/>
  <c r="M57" i="11"/>
  <c r="L58" i="11"/>
  <c r="M58" i="11"/>
  <c r="L53" i="11"/>
  <c r="M53" i="11"/>
  <c r="L54" i="11"/>
  <c r="M54" i="11"/>
  <c r="L55" i="11"/>
  <c r="M49" i="11"/>
  <c r="AJ125" i="3" l="1"/>
  <c r="AG125" i="3"/>
  <c r="AH125" i="3"/>
  <c r="AC126" i="3"/>
  <c r="U26" i="3"/>
  <c r="X26" i="3" s="1"/>
  <c r="T70" i="3"/>
  <c r="W70" i="3" s="1"/>
  <c r="T82" i="3"/>
  <c r="T94" i="3"/>
  <c r="T106" i="3"/>
  <c r="T118" i="3"/>
  <c r="T130" i="3"/>
  <c r="U71" i="3"/>
  <c r="X71" i="3" s="1"/>
  <c r="U83" i="3"/>
  <c r="X83" i="3" s="1"/>
  <c r="U95" i="3"/>
  <c r="X95" i="3" s="1"/>
  <c r="U107" i="3"/>
  <c r="U119" i="3"/>
  <c r="U131" i="3"/>
  <c r="V72" i="3"/>
  <c r="V84" i="3"/>
  <c r="V96" i="3"/>
  <c r="V108" i="3"/>
  <c r="Z108" i="3" s="1"/>
  <c r="V120" i="3"/>
  <c r="Z120" i="3" s="1"/>
  <c r="T116" i="3"/>
  <c r="U105" i="3"/>
  <c r="X105" i="3" s="1"/>
  <c r="V82" i="3"/>
  <c r="U94" i="3"/>
  <c r="V83" i="3"/>
  <c r="T71" i="3"/>
  <c r="W71" i="3" s="1"/>
  <c r="T83" i="3"/>
  <c r="T95" i="3"/>
  <c r="W95" i="3" s="1"/>
  <c r="T107" i="3"/>
  <c r="T119" i="3"/>
  <c r="T131" i="3"/>
  <c r="U72" i="3"/>
  <c r="X72" i="3" s="1"/>
  <c r="U84" i="3"/>
  <c r="U96" i="3"/>
  <c r="X96" i="3" s="1"/>
  <c r="U108" i="3"/>
  <c r="U120" i="3"/>
  <c r="V73" i="3"/>
  <c r="Z73" i="3" s="1"/>
  <c r="V85" i="3"/>
  <c r="V97" i="3"/>
  <c r="V109" i="3"/>
  <c r="V121" i="3"/>
  <c r="V70" i="3"/>
  <c r="T81" i="3"/>
  <c r="T72" i="3"/>
  <c r="W72" i="3" s="1"/>
  <c r="T84" i="3"/>
  <c r="T96" i="3"/>
  <c r="W96" i="3" s="1"/>
  <c r="T108" i="3"/>
  <c r="T120" i="3"/>
  <c r="U73" i="3"/>
  <c r="X73" i="3" s="1"/>
  <c r="U85" i="3"/>
  <c r="U97" i="3"/>
  <c r="U109" i="3"/>
  <c r="U121" i="3"/>
  <c r="V74" i="3"/>
  <c r="V86" i="3"/>
  <c r="Z86" i="3" s="1"/>
  <c r="V98" i="3"/>
  <c r="Z98" i="3" s="1"/>
  <c r="V110" i="3"/>
  <c r="V122" i="3"/>
  <c r="Z122" i="3" s="1"/>
  <c r="T117" i="3"/>
  <c r="U118" i="3"/>
  <c r="V95" i="3"/>
  <c r="T73" i="3"/>
  <c r="W73" i="3" s="1"/>
  <c r="T85" i="3"/>
  <c r="T97" i="3"/>
  <c r="T109" i="3"/>
  <c r="T121" i="3"/>
  <c r="U74" i="3"/>
  <c r="X74" i="3" s="1"/>
  <c r="U86" i="3"/>
  <c r="U98" i="3"/>
  <c r="X98" i="3" s="1"/>
  <c r="U110" i="3"/>
  <c r="U122" i="3"/>
  <c r="V75" i="3"/>
  <c r="V87" i="3"/>
  <c r="Z87" i="3" s="1"/>
  <c r="V99" i="3"/>
  <c r="V111" i="3"/>
  <c r="V123" i="3"/>
  <c r="T128" i="3"/>
  <c r="U81" i="3"/>
  <c r="V118" i="3"/>
  <c r="Z118" i="3" s="1"/>
  <c r="U70" i="3"/>
  <c r="X70" i="3" s="1"/>
  <c r="V119" i="3"/>
  <c r="Z119" i="3" s="1"/>
  <c r="T74" i="3"/>
  <c r="W74" i="3" s="1"/>
  <c r="T86" i="3"/>
  <c r="T98" i="3"/>
  <c r="W98" i="3" s="1"/>
  <c r="T110" i="3"/>
  <c r="T122" i="3"/>
  <c r="U75" i="3"/>
  <c r="X75" i="3" s="1"/>
  <c r="U87" i="3"/>
  <c r="U99" i="3"/>
  <c r="U111" i="3"/>
  <c r="U123" i="3"/>
  <c r="V76" i="3"/>
  <c r="Z76" i="3" s="1"/>
  <c r="V88" i="3"/>
  <c r="Z88" i="3" s="1"/>
  <c r="V100" i="3"/>
  <c r="Z100" i="3" s="1"/>
  <c r="V112" i="3"/>
  <c r="V124" i="3"/>
  <c r="T129" i="3"/>
  <c r="U106" i="3"/>
  <c r="V107" i="3"/>
  <c r="T75" i="3"/>
  <c r="W75" i="3" s="1"/>
  <c r="T87" i="3"/>
  <c r="T99" i="3"/>
  <c r="T111" i="3"/>
  <c r="T123" i="3"/>
  <c r="U76" i="3"/>
  <c r="X76" i="3" s="1"/>
  <c r="U88" i="3"/>
  <c r="X88" i="3" s="1"/>
  <c r="U100" i="3"/>
  <c r="X100" i="3" s="1"/>
  <c r="U112" i="3"/>
  <c r="U124" i="3"/>
  <c r="V77" i="3"/>
  <c r="V89" i="3"/>
  <c r="V101" i="3"/>
  <c r="V113" i="3"/>
  <c r="V125" i="3"/>
  <c r="T76" i="3"/>
  <c r="W76" i="3" s="1"/>
  <c r="T88" i="3"/>
  <c r="W88" i="3" s="1"/>
  <c r="T100" i="3"/>
  <c r="W100" i="3" s="1"/>
  <c r="T112" i="3"/>
  <c r="T124" i="3"/>
  <c r="U77" i="3"/>
  <c r="X77" i="3" s="1"/>
  <c r="U89" i="3"/>
  <c r="U101" i="3"/>
  <c r="U113" i="3"/>
  <c r="U125" i="3"/>
  <c r="V78" i="3"/>
  <c r="V90" i="3"/>
  <c r="V102" i="3"/>
  <c r="Z102" i="3" s="1"/>
  <c r="V114" i="3"/>
  <c r="Z114" i="3" s="1"/>
  <c r="V126" i="3"/>
  <c r="Z126" i="3" s="1"/>
  <c r="V71" i="3"/>
  <c r="Z71" i="3" s="1"/>
  <c r="T77" i="3"/>
  <c r="W77" i="3" s="1"/>
  <c r="T89" i="3"/>
  <c r="T101" i="3"/>
  <c r="T113" i="3"/>
  <c r="T125" i="3"/>
  <c r="U78" i="3"/>
  <c r="U90" i="3"/>
  <c r="U102" i="3"/>
  <c r="X102" i="3" s="1"/>
  <c r="U114" i="3"/>
  <c r="U126" i="3"/>
  <c r="V79" i="3"/>
  <c r="Z79" i="3" s="1"/>
  <c r="V91" i="3"/>
  <c r="Z91" i="3" s="1"/>
  <c r="V103" i="3"/>
  <c r="V115" i="3"/>
  <c r="V127" i="3"/>
  <c r="T104" i="3"/>
  <c r="U129" i="3"/>
  <c r="V106" i="3"/>
  <c r="T93" i="3"/>
  <c r="W93" i="3" s="1"/>
  <c r="T78" i="3"/>
  <c r="T90" i="3"/>
  <c r="T102" i="3"/>
  <c r="W102" i="3" s="1"/>
  <c r="T114" i="3"/>
  <c r="T126" i="3"/>
  <c r="U79" i="3"/>
  <c r="X79" i="3" s="1"/>
  <c r="U91" i="3"/>
  <c r="U103" i="3"/>
  <c r="U115" i="3"/>
  <c r="U127" i="3"/>
  <c r="V80" i="3"/>
  <c r="V92" i="3"/>
  <c r="V104" i="3"/>
  <c r="V116" i="3"/>
  <c r="Z116" i="3" s="1"/>
  <c r="V128" i="3"/>
  <c r="Z128" i="3" s="1"/>
  <c r="T80" i="3"/>
  <c r="W80" i="3" s="1"/>
  <c r="U117" i="3"/>
  <c r="V94" i="3"/>
  <c r="U82" i="3"/>
  <c r="T79" i="3"/>
  <c r="W79" i="3" s="1"/>
  <c r="T91" i="3"/>
  <c r="T103" i="3"/>
  <c r="T115" i="3"/>
  <c r="T127" i="3"/>
  <c r="U80" i="3"/>
  <c r="X80" i="3" s="1"/>
  <c r="U92" i="3"/>
  <c r="X92" i="3" s="1"/>
  <c r="U104" i="3"/>
  <c r="U116" i="3"/>
  <c r="U128" i="3"/>
  <c r="V81" i="3"/>
  <c r="V93" i="3"/>
  <c r="V105" i="3"/>
  <c r="V117" i="3"/>
  <c r="V129" i="3"/>
  <c r="Z129" i="3" s="1"/>
  <c r="T92" i="3"/>
  <c r="W92" i="3" s="1"/>
  <c r="U93" i="3"/>
  <c r="X93" i="3" s="1"/>
  <c r="V130" i="3"/>
  <c r="T105" i="3"/>
  <c r="W105" i="3" s="1"/>
  <c r="U130" i="3"/>
  <c r="V131" i="3"/>
  <c r="Z131" i="3" s="1"/>
  <c r="U66" i="3"/>
  <c r="X66" i="3" s="1"/>
  <c r="U64" i="3"/>
  <c r="X64" i="3" s="1"/>
  <c r="T55" i="3"/>
  <c r="W55" i="3" s="1"/>
  <c r="U55" i="3"/>
  <c r="X55" i="3" s="1"/>
  <c r="V55" i="3"/>
  <c r="T48" i="3"/>
  <c r="W48" i="3" s="1"/>
  <c r="U46" i="3"/>
  <c r="X46" i="3" s="1"/>
  <c r="V44" i="3"/>
  <c r="Z44" i="3" s="1"/>
  <c r="U36" i="3"/>
  <c r="X36" i="3" s="1"/>
  <c r="T43" i="3"/>
  <c r="W43" i="3" s="1"/>
  <c r="U67" i="3"/>
  <c r="X67" i="3" s="1"/>
  <c r="U65" i="3"/>
  <c r="X65" i="3" s="1"/>
  <c r="T56" i="3"/>
  <c r="W56" i="3" s="1"/>
  <c r="U56" i="3"/>
  <c r="X56" i="3" s="1"/>
  <c r="V56" i="3"/>
  <c r="T37" i="3"/>
  <c r="W37" i="3" s="1"/>
  <c r="T49" i="3"/>
  <c r="W49" i="3" s="1"/>
  <c r="U47" i="3"/>
  <c r="X47" i="3" s="1"/>
  <c r="V45" i="3"/>
  <c r="V36" i="3"/>
  <c r="Z36" i="3" s="1"/>
  <c r="V46" i="3"/>
  <c r="V47" i="3"/>
  <c r="Z47" i="3" s="1"/>
  <c r="T62" i="3"/>
  <c r="W62" i="3" s="1"/>
  <c r="U41" i="3"/>
  <c r="X41" i="3" s="1"/>
  <c r="U42" i="3"/>
  <c r="X42" i="3" s="1"/>
  <c r="T67" i="3"/>
  <c r="W67" i="3" s="1"/>
  <c r="U52" i="3"/>
  <c r="X52" i="3" s="1"/>
  <c r="U45" i="3"/>
  <c r="X45" i="3" s="1"/>
  <c r="U68" i="3"/>
  <c r="X68" i="3" s="1"/>
  <c r="V63" i="3"/>
  <c r="T57" i="3"/>
  <c r="W57" i="3" s="1"/>
  <c r="U57" i="3"/>
  <c r="X57" i="3" s="1"/>
  <c r="V57" i="3"/>
  <c r="Z57" i="3" s="1"/>
  <c r="T38" i="3"/>
  <c r="W38" i="3" s="1"/>
  <c r="T50" i="3"/>
  <c r="W50" i="3" s="1"/>
  <c r="U48" i="3"/>
  <c r="X48" i="3" s="1"/>
  <c r="V52" i="3"/>
  <c r="Z52" i="3" s="1"/>
  <c r="U69" i="3"/>
  <c r="X69" i="3" s="1"/>
  <c r="V64" i="3"/>
  <c r="Z64" i="3" s="1"/>
  <c r="T58" i="3"/>
  <c r="W58" i="3" s="1"/>
  <c r="U58" i="3"/>
  <c r="X58" i="3" s="1"/>
  <c r="V58" i="3"/>
  <c r="T39" i="3"/>
  <c r="W39" i="3" s="1"/>
  <c r="U37" i="3"/>
  <c r="X37" i="3" s="1"/>
  <c r="U49" i="3"/>
  <c r="X49" i="3" s="1"/>
  <c r="U62" i="3"/>
  <c r="X62" i="3" s="1"/>
  <c r="T44" i="3"/>
  <c r="W44" i="3" s="1"/>
  <c r="T64" i="3"/>
  <c r="W64" i="3" s="1"/>
  <c r="V41" i="3"/>
  <c r="Z41" i="3" s="1"/>
  <c r="V66" i="3"/>
  <c r="Z66" i="3" s="1"/>
  <c r="V65" i="3"/>
  <c r="Z65" i="3" s="1"/>
  <c r="T59" i="3"/>
  <c r="W59" i="3" s="1"/>
  <c r="U59" i="3"/>
  <c r="X59" i="3" s="1"/>
  <c r="V59" i="3"/>
  <c r="T40" i="3"/>
  <c r="W40" i="3" s="1"/>
  <c r="U38" i="3"/>
  <c r="X38" i="3" s="1"/>
  <c r="U50" i="3"/>
  <c r="X50" i="3" s="1"/>
  <c r="V48" i="3"/>
  <c r="Z48" i="3" s="1"/>
  <c r="U43" i="3"/>
  <c r="X43" i="3" s="1"/>
  <c r="V67" i="3"/>
  <c r="Z67" i="3" s="1"/>
  <c r="T60" i="3"/>
  <c r="W60" i="3" s="1"/>
  <c r="U60" i="3"/>
  <c r="X60" i="3" s="1"/>
  <c r="V60" i="3"/>
  <c r="Z60" i="3" s="1"/>
  <c r="T41" i="3"/>
  <c r="W41" i="3" s="1"/>
  <c r="U39" i="3"/>
  <c r="X39" i="3" s="1"/>
  <c r="V37" i="3"/>
  <c r="Z37" i="3" s="1"/>
  <c r="V49" i="3"/>
  <c r="V68" i="3"/>
  <c r="Z68" i="3" s="1"/>
  <c r="T61" i="3"/>
  <c r="W61" i="3" s="1"/>
  <c r="U61" i="3"/>
  <c r="X61" i="3" s="1"/>
  <c r="V61" i="3"/>
  <c r="Z61" i="3" s="1"/>
  <c r="T42" i="3"/>
  <c r="W42" i="3" s="1"/>
  <c r="U40" i="3"/>
  <c r="X40" i="3" s="1"/>
  <c r="V38" i="3"/>
  <c r="Z38" i="3" s="1"/>
  <c r="V50" i="3"/>
  <c r="Z50" i="3" s="1"/>
  <c r="V69" i="3"/>
  <c r="Z69" i="3" s="1"/>
  <c r="V62" i="3"/>
  <c r="V39" i="3"/>
  <c r="Z39" i="3" s="1"/>
  <c r="V40" i="3"/>
  <c r="Z40" i="3" s="1"/>
  <c r="T52" i="3"/>
  <c r="W52" i="3" s="1"/>
  <c r="T45" i="3"/>
  <c r="W45" i="3" s="1"/>
  <c r="T47" i="3"/>
  <c r="W47" i="3" s="1"/>
  <c r="T36" i="3"/>
  <c r="W36" i="3" s="1"/>
  <c r="T66" i="3"/>
  <c r="W66" i="3" s="1"/>
  <c r="T63" i="3"/>
  <c r="W63" i="3" s="1"/>
  <c r="T51" i="3"/>
  <c r="W51" i="3" s="1"/>
  <c r="U51" i="3"/>
  <c r="X51" i="3" s="1"/>
  <c r="V51" i="3"/>
  <c r="Z51" i="3" s="1"/>
  <c r="T68" i="3"/>
  <c r="W68" i="3" s="1"/>
  <c r="T65" i="3"/>
  <c r="W65" i="3" s="1"/>
  <c r="T53" i="3"/>
  <c r="W53" i="3" s="1"/>
  <c r="U53" i="3"/>
  <c r="X53" i="3" s="1"/>
  <c r="V53" i="3"/>
  <c r="Z53" i="3" s="1"/>
  <c r="T46" i="3"/>
  <c r="W46" i="3" s="1"/>
  <c r="U44" i="3"/>
  <c r="X44" i="3" s="1"/>
  <c r="V42" i="3"/>
  <c r="Z42" i="3" s="1"/>
  <c r="T69" i="3"/>
  <c r="W69" i="3" s="1"/>
  <c r="U63" i="3"/>
  <c r="X63" i="3" s="1"/>
  <c r="T54" i="3"/>
  <c r="W54" i="3" s="1"/>
  <c r="U54" i="3"/>
  <c r="X54" i="3" s="1"/>
  <c r="V54" i="3"/>
  <c r="Z54" i="3" s="1"/>
  <c r="V43" i="3"/>
  <c r="Z43" i="3" s="1"/>
  <c r="T34" i="3"/>
  <c r="W34" i="3" s="1"/>
  <c r="T35" i="3"/>
  <c r="W35" i="3" s="1"/>
  <c r="U32" i="3"/>
  <c r="X32" i="3" s="1"/>
  <c r="U33" i="3"/>
  <c r="X33" i="3" s="1"/>
  <c r="V35" i="3"/>
  <c r="Z35" i="3" s="1"/>
  <c r="T33" i="3"/>
  <c r="W33" i="3" s="1"/>
  <c r="U34" i="3"/>
  <c r="X34" i="3" s="1"/>
  <c r="U35" i="3"/>
  <c r="X35" i="3" s="1"/>
  <c r="V32" i="3"/>
  <c r="Z32" i="3" s="1"/>
  <c r="T32" i="3"/>
  <c r="W32" i="3" s="1"/>
  <c r="V33" i="3"/>
  <c r="Z33" i="3" s="1"/>
  <c r="V34" i="3"/>
  <c r="Z34" i="3" s="1"/>
  <c r="V31" i="3"/>
  <c r="U31" i="3"/>
  <c r="X31" i="3" s="1"/>
  <c r="T31" i="3"/>
  <c r="W31" i="3" s="1"/>
  <c r="AG83" i="3"/>
  <c r="AJ83" i="3"/>
  <c r="AH83" i="3"/>
  <c r="AC84" i="3"/>
  <c r="AJ104" i="3"/>
  <c r="AG104" i="3"/>
  <c r="AH104" i="3"/>
  <c r="AC105" i="3"/>
  <c r="AD133" i="3"/>
  <c r="AB134" i="3"/>
  <c r="Z112" i="3"/>
  <c r="Z124" i="3"/>
  <c r="Z136" i="3"/>
  <c r="Z148" i="3"/>
  <c r="Z160" i="3"/>
  <c r="Z172" i="3"/>
  <c r="Z184" i="3"/>
  <c r="Z196" i="3"/>
  <c r="Z78" i="3"/>
  <c r="Z90" i="3"/>
  <c r="Z138" i="3"/>
  <c r="Z150" i="3"/>
  <c r="Z162" i="3"/>
  <c r="Z174" i="3"/>
  <c r="Z186" i="3"/>
  <c r="Z198" i="3"/>
  <c r="Z103" i="3"/>
  <c r="Z115" i="3"/>
  <c r="Z127" i="3"/>
  <c r="Z139" i="3"/>
  <c r="Z151" i="3"/>
  <c r="Z163" i="3"/>
  <c r="Z175" i="3"/>
  <c r="Z187" i="3"/>
  <c r="Z199" i="3"/>
  <c r="Z80" i="3"/>
  <c r="Z92" i="3"/>
  <c r="Z104" i="3"/>
  <c r="Z140" i="3"/>
  <c r="Z152" i="3"/>
  <c r="Z164" i="3"/>
  <c r="Z176" i="3"/>
  <c r="Z188" i="3"/>
  <c r="Z200" i="3"/>
  <c r="Z81" i="3"/>
  <c r="Z93" i="3"/>
  <c r="Z105" i="3"/>
  <c r="Z117" i="3"/>
  <c r="Z141" i="3"/>
  <c r="Z153" i="3"/>
  <c r="Z165" i="3"/>
  <c r="Z177" i="3"/>
  <c r="Z189" i="3"/>
  <c r="Z83" i="3"/>
  <c r="Z95" i="3"/>
  <c r="Z107" i="3"/>
  <c r="Z143" i="3"/>
  <c r="Z155" i="3"/>
  <c r="Z167" i="3"/>
  <c r="Z179" i="3"/>
  <c r="Z191" i="3"/>
  <c r="Z72" i="3"/>
  <c r="Z84" i="3"/>
  <c r="Z96" i="3"/>
  <c r="Z132" i="3"/>
  <c r="Z144" i="3"/>
  <c r="Z156" i="3"/>
  <c r="Z168" i="3"/>
  <c r="Z180" i="3"/>
  <c r="Z192" i="3"/>
  <c r="Z85" i="3"/>
  <c r="Z97" i="3"/>
  <c r="Z109" i="3"/>
  <c r="Z121" i="3"/>
  <c r="Z133" i="3"/>
  <c r="Z145" i="3"/>
  <c r="Z157" i="3"/>
  <c r="Z169" i="3"/>
  <c r="Z181" i="3"/>
  <c r="Z193" i="3"/>
  <c r="Z74" i="3"/>
  <c r="Z110" i="3"/>
  <c r="Z134" i="3"/>
  <c r="Z146" i="3"/>
  <c r="Z158" i="3"/>
  <c r="Z170" i="3"/>
  <c r="Z182" i="3"/>
  <c r="Z194" i="3"/>
  <c r="Z94" i="3"/>
  <c r="Z142" i="3"/>
  <c r="Z190" i="3"/>
  <c r="Z99" i="3"/>
  <c r="Z147" i="3"/>
  <c r="Z195" i="3"/>
  <c r="Z101" i="3"/>
  <c r="Z149" i="3"/>
  <c r="Z197" i="3"/>
  <c r="Z106" i="3"/>
  <c r="Z154" i="3"/>
  <c r="Z111" i="3"/>
  <c r="Z159" i="3"/>
  <c r="Z113" i="3"/>
  <c r="Z161" i="3"/>
  <c r="Z70" i="3"/>
  <c r="Z166" i="3"/>
  <c r="Z75" i="3"/>
  <c r="Z123" i="3"/>
  <c r="Z171" i="3"/>
  <c r="Z77" i="3"/>
  <c r="Z125" i="3"/>
  <c r="Z173" i="3"/>
  <c r="Z82" i="3"/>
  <c r="Z130" i="3"/>
  <c r="Z178" i="3"/>
  <c r="Z135" i="3"/>
  <c r="Z183" i="3"/>
  <c r="Z185" i="3"/>
  <c r="Z89" i="3"/>
  <c r="Z137" i="3"/>
  <c r="Z63" i="3"/>
  <c r="Z55" i="3"/>
  <c r="Z56" i="3"/>
  <c r="Z58" i="3"/>
  <c r="Z59" i="3"/>
  <c r="Z62" i="3"/>
  <c r="Z49" i="3"/>
  <c r="Z45" i="3"/>
  <c r="Z46" i="3"/>
  <c r="U29" i="3"/>
  <c r="X29" i="3" s="1"/>
  <c r="U21" i="3"/>
  <c r="X21" i="3" s="1"/>
  <c r="U25" i="3"/>
  <c r="X25" i="3" s="1"/>
  <c r="V17" i="3"/>
  <c r="Z17" i="3" s="1"/>
  <c r="V25" i="3"/>
  <c r="Z25" i="3" s="1"/>
  <c r="T12" i="3"/>
  <c r="W12" i="3" s="1"/>
  <c r="U12" i="3"/>
  <c r="X12" i="3" s="1"/>
  <c r="V16" i="3"/>
  <c r="Z16" i="3" s="1"/>
  <c r="V14" i="3"/>
  <c r="Z14" i="3" s="1"/>
  <c r="V27" i="3"/>
  <c r="Z27" i="3" s="1"/>
  <c r="V26" i="3"/>
  <c r="Z26" i="3" s="1"/>
  <c r="U30" i="3"/>
  <c r="X30" i="3" s="1"/>
  <c r="V30" i="3"/>
  <c r="Z30" i="3" s="1"/>
  <c r="T21" i="3"/>
  <c r="W21" i="3" s="1"/>
  <c r="AJ20" i="3"/>
  <c r="AC21" i="3"/>
  <c r="AC22" i="3" s="1"/>
  <c r="AG20" i="3"/>
  <c r="AH20" i="3"/>
  <c r="AI20" i="3" s="1"/>
  <c r="AD22" i="3"/>
  <c r="AB23" i="3"/>
  <c r="U16" i="3"/>
  <c r="X16" i="3" s="1"/>
  <c r="T17" i="3"/>
  <c r="W17" i="3" s="1"/>
  <c r="U28" i="3"/>
  <c r="X28" i="3" s="1"/>
  <c r="T29" i="3"/>
  <c r="W29" i="3" s="1"/>
  <c r="T23" i="3"/>
  <c r="W23" i="3" s="1"/>
  <c r="U17" i="3"/>
  <c r="X17" i="3" s="1"/>
  <c r="T27" i="3"/>
  <c r="W27" i="3" s="1"/>
  <c r="U23" i="3"/>
  <c r="X23" i="3" s="1"/>
  <c r="U19" i="3"/>
  <c r="X19" i="3" s="1"/>
  <c r="V18" i="3"/>
  <c r="Z18" i="3" s="1"/>
  <c r="V21" i="3"/>
  <c r="Z21" i="3" s="1"/>
  <c r="U27" i="3"/>
  <c r="X27" i="3" s="1"/>
  <c r="T18" i="3"/>
  <c r="W18" i="3" s="1"/>
  <c r="T13" i="3"/>
  <c r="W13" i="3" s="1"/>
  <c r="T24" i="3"/>
  <c r="W24" i="3" s="1"/>
  <c r="T22" i="3"/>
  <c r="W22" i="3" s="1"/>
  <c r="V12" i="3"/>
  <c r="Z12" i="3" s="1"/>
  <c r="T15" i="3"/>
  <c r="W15" i="3" s="1"/>
  <c r="V24" i="3"/>
  <c r="Z24" i="3" s="1"/>
  <c r="V19" i="3"/>
  <c r="Z19" i="3" s="1"/>
  <c r="T25" i="3"/>
  <c r="W25" i="3" s="1"/>
  <c r="T16" i="3"/>
  <c r="W16" i="3" s="1"/>
  <c r="T11" i="3"/>
  <c r="W11" i="3" s="1"/>
  <c r="V23" i="3"/>
  <c r="Z23" i="3" s="1"/>
  <c r="T28" i="3"/>
  <c r="W28" i="3" s="1"/>
  <c r="T19" i="3"/>
  <c r="W19" i="3" s="1"/>
  <c r="T14" i="3"/>
  <c r="W14" i="3" s="1"/>
  <c r="U14" i="3"/>
  <c r="X14" i="3" s="1"/>
  <c r="U20" i="3"/>
  <c r="X20" i="3" s="1"/>
  <c r="U11" i="3"/>
  <c r="X11" i="3" s="1"/>
  <c r="V22" i="3"/>
  <c r="V13" i="3"/>
  <c r="Z13" i="3" s="1"/>
  <c r="U24" i="3"/>
  <c r="X24" i="3" s="1"/>
  <c r="U15" i="3"/>
  <c r="X15" i="3" s="1"/>
  <c r="U18" i="3"/>
  <c r="X18" i="3" s="1"/>
  <c r="V29" i="3"/>
  <c r="Z29" i="3" s="1"/>
  <c r="V20" i="3"/>
  <c r="Z20" i="3" s="1"/>
  <c r="V11" i="3"/>
  <c r="T26" i="3"/>
  <c r="W26" i="3" s="1"/>
  <c r="T30" i="3"/>
  <c r="W30" i="3" s="1"/>
  <c r="U22" i="3"/>
  <c r="X22" i="3" s="1"/>
  <c r="U13" i="3"/>
  <c r="T20" i="3"/>
  <c r="W20" i="3" s="1"/>
  <c r="V28" i="3"/>
  <c r="Z28" i="3" s="1"/>
  <c r="V15" i="3"/>
  <c r="T17" i="21"/>
  <c r="I54" i="21"/>
  <c r="H32" i="21"/>
  <c r="G31" i="21"/>
  <c r="L52" i="11"/>
  <c r="L51" i="11"/>
  <c r="M50" i="11"/>
  <c r="AG106" i="9"/>
  <c r="AJ199" i="9"/>
  <c r="Z31" i="3"/>
  <c r="M59" i="11"/>
  <c r="L59" i="11"/>
  <c r="AJ84" i="3" l="1"/>
  <c r="AG84" i="3"/>
  <c r="AH84" i="3"/>
  <c r="AC85" i="3"/>
  <c r="AD134" i="3"/>
  <c r="AB135" i="3"/>
  <c r="AJ105" i="3"/>
  <c r="AG105" i="3"/>
  <c r="AC106" i="3"/>
  <c r="AH105" i="3"/>
  <c r="AG126" i="3"/>
  <c r="AJ126" i="3"/>
  <c r="AH126" i="3"/>
  <c r="AC127" i="3"/>
  <c r="AJ22" i="3"/>
  <c r="AJ21" i="3"/>
  <c r="AG21" i="3"/>
  <c r="AH21" i="3"/>
  <c r="AI21" i="3" s="1"/>
  <c r="AD23" i="3"/>
  <c r="AC23" i="3"/>
  <c r="AB24" i="3"/>
  <c r="AH22" i="3"/>
  <c r="AG22" i="3"/>
  <c r="Z22" i="3"/>
  <c r="Z11" i="3"/>
  <c r="H5" i="7"/>
  <c r="Z15" i="3"/>
  <c r="X13" i="3"/>
  <c r="I55" i="21"/>
  <c r="H33" i="21"/>
  <c r="G32" i="21"/>
  <c r="L47" i="11"/>
  <c r="M52" i="11"/>
  <c r="M51" i="11"/>
  <c r="AJ106" i="3" l="1"/>
  <c r="AG106" i="3"/>
  <c r="AH106" i="3"/>
  <c r="AC107" i="3"/>
  <c r="AG127" i="3"/>
  <c r="AJ127" i="3"/>
  <c r="AH127" i="3"/>
  <c r="AC128" i="3"/>
  <c r="AD135" i="3"/>
  <c r="AB136" i="3"/>
  <c r="AG85" i="3"/>
  <c r="AJ85" i="3"/>
  <c r="AH85" i="3"/>
  <c r="AC86" i="3"/>
  <c r="AI22" i="3"/>
  <c r="AJ23" i="3"/>
  <c r="AG23" i="3"/>
  <c r="AH23" i="3"/>
  <c r="AI23" i="3" s="1"/>
  <c r="AD24" i="3"/>
  <c r="AB25" i="3"/>
  <c r="AC24" i="3"/>
  <c r="M47" i="11"/>
  <c r="AE81" i="3" s="1"/>
  <c r="I56" i="21"/>
  <c r="H34" i="21"/>
  <c r="G33" i="21"/>
  <c r="AD136" i="3" l="1"/>
  <c r="AB137" i="3"/>
  <c r="AJ128" i="3"/>
  <c r="AG128" i="3"/>
  <c r="AH128" i="3"/>
  <c r="AC129" i="3"/>
  <c r="AG86" i="3"/>
  <c r="AJ86" i="3"/>
  <c r="AH86" i="3"/>
  <c r="AC87" i="3"/>
  <c r="AE87" i="3" s="1"/>
  <c r="AJ107" i="3"/>
  <c r="AG107" i="3"/>
  <c r="AC108" i="3"/>
  <c r="AH107" i="3"/>
  <c r="AE103" i="3"/>
  <c r="AE128" i="3"/>
  <c r="AE74" i="3"/>
  <c r="AE75" i="3"/>
  <c r="AE92" i="3"/>
  <c r="AE116" i="3"/>
  <c r="AE120" i="3"/>
  <c r="AE123" i="3"/>
  <c r="AE80" i="3"/>
  <c r="AE127" i="3"/>
  <c r="AE107" i="3"/>
  <c r="AE115" i="3"/>
  <c r="AE105" i="3"/>
  <c r="AE114" i="3"/>
  <c r="AE102" i="3"/>
  <c r="AE100" i="3"/>
  <c r="AE78" i="3"/>
  <c r="AE101" i="3"/>
  <c r="AE118" i="3"/>
  <c r="AE106" i="3"/>
  <c r="AE119" i="3"/>
  <c r="AE121" i="3"/>
  <c r="AE108" i="3"/>
  <c r="AE95" i="3"/>
  <c r="AE82" i="3"/>
  <c r="AE99" i="3"/>
  <c r="AE112" i="3"/>
  <c r="AE79" i="3"/>
  <c r="AE125" i="3"/>
  <c r="AE97" i="3"/>
  <c r="AE84" i="3"/>
  <c r="AE71" i="3"/>
  <c r="AE122" i="3"/>
  <c r="AE96" i="3"/>
  <c r="AE83" i="3"/>
  <c r="AE76" i="3"/>
  <c r="AE104" i="3"/>
  <c r="AE124" i="3"/>
  <c r="AE126" i="3"/>
  <c r="AE113" i="3"/>
  <c r="AE98" i="3"/>
  <c r="AE85" i="3"/>
  <c r="AE72" i="3"/>
  <c r="AE129" i="3"/>
  <c r="AE86" i="3"/>
  <c r="AE73" i="3"/>
  <c r="AE117" i="3"/>
  <c r="AE94" i="3"/>
  <c r="AE77" i="3"/>
  <c r="AE93" i="3"/>
  <c r="AJ24" i="3"/>
  <c r="W20" i="20"/>
  <c r="AD25" i="3"/>
  <c r="AC25" i="3"/>
  <c r="AB26" i="3"/>
  <c r="AH24" i="3"/>
  <c r="AI24" i="3" s="1"/>
  <c r="AG24" i="3"/>
  <c r="AE11" i="3"/>
  <c r="AE22" i="3"/>
  <c r="AE17" i="3"/>
  <c r="AE16" i="3"/>
  <c r="AE18" i="3"/>
  <c r="AE15" i="3"/>
  <c r="AE14" i="3"/>
  <c r="AE13" i="3"/>
  <c r="AE24" i="3"/>
  <c r="AE12" i="3"/>
  <c r="AE19" i="3"/>
  <c r="AE23" i="3"/>
  <c r="AE21" i="3"/>
  <c r="AE20" i="3"/>
  <c r="I57" i="21"/>
  <c r="G34" i="21"/>
  <c r="AG87" i="3" l="1"/>
  <c r="AJ87" i="3"/>
  <c r="AH87" i="3"/>
  <c r="AC88" i="3"/>
  <c r="AJ129" i="3"/>
  <c r="AG129" i="3"/>
  <c r="AH129" i="3"/>
  <c r="AC130" i="3"/>
  <c r="AG108" i="3"/>
  <c r="AJ108" i="3"/>
  <c r="AH108" i="3"/>
  <c r="AC109" i="3"/>
  <c r="AD137" i="3"/>
  <c r="AB138" i="3"/>
  <c r="AJ25" i="3"/>
  <c r="AE25" i="3"/>
  <c r="AD26" i="3"/>
  <c r="AB27" i="3"/>
  <c r="AC26" i="3"/>
  <c r="AH25" i="3"/>
  <c r="AI25" i="3" s="1"/>
  <c r="AG25" i="3"/>
  <c r="I58" i="21"/>
  <c r="AG130" i="3" l="1"/>
  <c r="AJ130" i="3"/>
  <c r="AH130" i="3"/>
  <c r="AC131" i="3"/>
  <c r="AE130" i="3"/>
  <c r="AD138" i="3"/>
  <c r="AB139" i="3"/>
  <c r="AG109" i="3"/>
  <c r="AJ109" i="3"/>
  <c r="AH109" i="3"/>
  <c r="AC110" i="3"/>
  <c r="AE109" i="3"/>
  <c r="AG88" i="3"/>
  <c r="AH88" i="3"/>
  <c r="AJ88" i="3"/>
  <c r="AC89" i="3"/>
  <c r="AE88" i="3"/>
  <c r="AJ26" i="3"/>
  <c r="AG26" i="3"/>
  <c r="AH26" i="3"/>
  <c r="AI26" i="3" s="1"/>
  <c r="AE26" i="3"/>
  <c r="AD27" i="3"/>
  <c r="AB28" i="3"/>
  <c r="AC27" i="3"/>
  <c r="I59" i="21"/>
  <c r="AJ110" i="3" l="1"/>
  <c r="AG110" i="3"/>
  <c r="AH110" i="3"/>
  <c r="AC111" i="3"/>
  <c r="AE110" i="3"/>
  <c r="AB140" i="3"/>
  <c r="AD139" i="3"/>
  <c r="AJ131" i="3"/>
  <c r="AG131" i="3"/>
  <c r="AH131" i="3"/>
  <c r="AC132" i="3"/>
  <c r="AE131" i="3"/>
  <c r="AH89" i="3"/>
  <c r="AJ89" i="3"/>
  <c r="AG89" i="3"/>
  <c r="AC90" i="3"/>
  <c r="AE89" i="3"/>
  <c r="AJ27" i="3"/>
  <c r="AH27" i="3"/>
  <c r="AI27" i="3" s="1"/>
  <c r="AG27" i="3"/>
  <c r="AE27" i="3"/>
  <c r="AD28" i="3"/>
  <c r="AB29" i="3"/>
  <c r="AC28" i="3"/>
  <c r="I60" i="21"/>
  <c r="AH132" i="3" l="1"/>
  <c r="AI132" i="3" s="1"/>
  <c r="AG132" i="3"/>
  <c r="AJ132" i="3"/>
  <c r="AC133" i="3"/>
  <c r="AE132" i="3"/>
  <c r="AF132" i="3" s="1"/>
  <c r="AB141" i="3"/>
  <c r="AD140" i="3"/>
  <c r="AG111" i="3"/>
  <c r="AJ111" i="3"/>
  <c r="AH111" i="3"/>
  <c r="AE111" i="3"/>
  <c r="AJ90" i="3"/>
  <c r="AG90" i="3"/>
  <c r="AH90" i="3"/>
  <c r="AC91" i="3"/>
  <c r="AE90" i="3"/>
  <c r="AJ28" i="3"/>
  <c r="AD29" i="3"/>
  <c r="AB30" i="3"/>
  <c r="AC29" i="3"/>
  <c r="AG28" i="3"/>
  <c r="AH28" i="3"/>
  <c r="AI28" i="3" s="1"/>
  <c r="AE28" i="3"/>
  <c r="I61" i="21"/>
  <c r="AD141" i="3" l="1"/>
  <c r="AB142" i="3"/>
  <c r="AH91" i="3"/>
  <c r="AJ91" i="3"/>
  <c r="AG91" i="3"/>
  <c r="AE91" i="3"/>
  <c r="AG133" i="3"/>
  <c r="AJ133" i="3"/>
  <c r="AH133" i="3"/>
  <c r="AI133" i="3" s="1"/>
  <c r="AC134" i="3"/>
  <c r="AE133" i="3"/>
  <c r="AF133" i="3" s="1"/>
  <c r="AJ29" i="3"/>
  <c r="AH29" i="3"/>
  <c r="AI29" i="3" s="1"/>
  <c r="AG29" i="3"/>
  <c r="AE29" i="3"/>
  <c r="AD30" i="3"/>
  <c r="AB31" i="3"/>
  <c r="AC30" i="3"/>
  <c r="I62" i="21"/>
  <c r="AG134" i="3" l="1"/>
  <c r="AJ134" i="3"/>
  <c r="AH134" i="3"/>
  <c r="AI134" i="3" s="1"/>
  <c r="AC135" i="3"/>
  <c r="AE134" i="3"/>
  <c r="AF134" i="3" s="1"/>
  <c r="AB143" i="3"/>
  <c r="AD142" i="3"/>
  <c r="AJ30" i="3"/>
  <c r="AH30" i="3"/>
  <c r="AI30" i="3" s="1"/>
  <c r="AG30" i="3"/>
  <c r="AE30" i="3"/>
  <c r="AB32" i="3"/>
  <c r="AD31" i="3"/>
  <c r="AC31" i="3"/>
  <c r="I63" i="21"/>
  <c r="AD143" i="3" l="1"/>
  <c r="AB144" i="3"/>
  <c r="AG135" i="3"/>
  <c r="AH135" i="3"/>
  <c r="AI135" i="3" s="1"/>
  <c r="AJ135" i="3"/>
  <c r="AC136" i="3"/>
  <c r="AE135" i="3"/>
  <c r="AF135" i="3" s="1"/>
  <c r="AJ31" i="3"/>
  <c r="AH31" i="3"/>
  <c r="AI31" i="3" s="1"/>
  <c r="AG31" i="3"/>
  <c r="AE31" i="3"/>
  <c r="AB33" i="3"/>
  <c r="AD32" i="3"/>
  <c r="AC32" i="3"/>
  <c r="I64" i="21"/>
  <c r="AH136" i="3" l="1"/>
  <c r="AI136" i="3" s="1"/>
  <c r="AG136" i="3"/>
  <c r="AJ136" i="3"/>
  <c r="AE136" i="3"/>
  <c r="AF136" i="3" s="1"/>
  <c r="AC137" i="3"/>
  <c r="AD144" i="3"/>
  <c r="AB145" i="3"/>
  <c r="AJ32" i="3"/>
  <c r="AH32" i="3"/>
  <c r="AI32" i="3" s="1"/>
  <c r="AG32" i="3"/>
  <c r="AE32" i="3"/>
  <c r="AD33" i="3"/>
  <c r="AB34" i="3"/>
  <c r="AC33" i="3"/>
  <c r="I65" i="21"/>
  <c r="AD145" i="3" l="1"/>
  <c r="AB146" i="3"/>
  <c r="AH137" i="3"/>
  <c r="AI137" i="3" s="1"/>
  <c r="AG137" i="3"/>
  <c r="AJ137" i="3"/>
  <c r="AE137" i="3"/>
  <c r="AF137" i="3" s="1"/>
  <c r="AC138" i="3"/>
  <c r="AJ33" i="3"/>
  <c r="AG33" i="3"/>
  <c r="AH33" i="3"/>
  <c r="AI33" i="3" s="1"/>
  <c r="AE33" i="3"/>
  <c r="AD34" i="3"/>
  <c r="AB35" i="3"/>
  <c r="AB36" i="3" s="1"/>
  <c r="AC34" i="3"/>
  <c r="I66" i="21"/>
  <c r="AH138" i="3" l="1"/>
  <c r="AI138" i="3" s="1"/>
  <c r="AG138" i="3"/>
  <c r="AJ138" i="3"/>
  <c r="AE138" i="3"/>
  <c r="AF138" i="3" s="1"/>
  <c r="AC139" i="3"/>
  <c r="AB147" i="3"/>
  <c r="AD146" i="3"/>
  <c r="AB37" i="3"/>
  <c r="AD36" i="3"/>
  <c r="AJ34" i="3"/>
  <c r="AD35" i="3"/>
  <c r="AC35" i="3"/>
  <c r="AC36" i="3" s="1"/>
  <c r="AG34" i="3"/>
  <c r="AH34" i="3"/>
  <c r="AI34" i="3" s="1"/>
  <c r="AE34" i="3"/>
  <c r="I67" i="21"/>
  <c r="AD147" i="3" l="1"/>
  <c r="AB148" i="3"/>
  <c r="AJ139" i="3"/>
  <c r="AG139" i="3"/>
  <c r="AH139" i="3"/>
  <c r="AI139" i="3" s="1"/>
  <c r="AE139" i="3"/>
  <c r="AF139" i="3" s="1"/>
  <c r="AC140" i="3"/>
  <c r="AC37" i="3"/>
  <c r="AE37" i="3" s="1"/>
  <c r="AD37" i="3"/>
  <c r="AB38" i="3"/>
  <c r="AJ36" i="3"/>
  <c r="AG36" i="3"/>
  <c r="AH36" i="3"/>
  <c r="AE36" i="3"/>
  <c r="AJ35" i="3"/>
  <c r="AG35" i="3"/>
  <c r="AH35" i="3"/>
  <c r="AI35" i="3" s="1"/>
  <c r="AE35" i="3"/>
  <c r="I68" i="21"/>
  <c r="AG140" i="3" l="1"/>
  <c r="AH140" i="3"/>
  <c r="AI140" i="3" s="1"/>
  <c r="AJ140" i="3"/>
  <c r="AE140" i="3"/>
  <c r="AF140" i="3" s="1"/>
  <c r="AC141" i="3"/>
  <c r="AD148" i="3"/>
  <c r="AB149" i="3"/>
  <c r="AH37" i="3"/>
  <c r="AI37" i="3" s="1"/>
  <c r="AJ37" i="3"/>
  <c r="AG37" i="3"/>
  <c r="AC38" i="3"/>
  <c r="AC39" i="3" s="1"/>
  <c r="AD38" i="3"/>
  <c r="AD112" i="3"/>
  <c r="AD92" i="3"/>
  <c r="AD71" i="3"/>
  <c r="AD51" i="3"/>
  <c r="AI36" i="3"/>
  <c r="I69" i="21"/>
  <c r="AD149" i="3" l="1"/>
  <c r="AB150" i="3"/>
  <c r="AG141" i="3"/>
  <c r="AJ141" i="3"/>
  <c r="AH141" i="3"/>
  <c r="AI141" i="3" s="1"/>
  <c r="AE141" i="3"/>
  <c r="AF141" i="3" s="1"/>
  <c r="AC142" i="3"/>
  <c r="AE38" i="3"/>
  <c r="AH38" i="3"/>
  <c r="AI38" i="3" s="1"/>
  <c r="AJ38" i="3"/>
  <c r="AG38" i="3"/>
  <c r="AG39" i="3"/>
  <c r="AJ39" i="3"/>
  <c r="AC40" i="3"/>
  <c r="AH39" i="3"/>
  <c r="AE39" i="3"/>
  <c r="I70" i="21"/>
  <c r="AH142" i="3" l="1"/>
  <c r="AI142" i="3" s="1"/>
  <c r="AG142" i="3"/>
  <c r="AJ142" i="3"/>
  <c r="AE142" i="3"/>
  <c r="AF142" i="3" s="1"/>
  <c r="AC143" i="3"/>
  <c r="AD150" i="3"/>
  <c r="AB151" i="3"/>
  <c r="AI39" i="3"/>
  <c r="AG40" i="3"/>
  <c r="AJ40" i="3"/>
  <c r="AC41" i="3"/>
  <c r="AH40" i="3"/>
  <c r="AI40" i="3" s="1"/>
  <c r="AE40" i="3"/>
  <c r="I71" i="21"/>
  <c r="AB152" i="3" l="1"/>
  <c r="AD151" i="3"/>
  <c r="AJ143" i="3"/>
  <c r="AG143" i="3"/>
  <c r="AH143" i="3"/>
  <c r="AI143" i="3" s="1"/>
  <c r="AE143" i="3"/>
  <c r="AF143" i="3" s="1"/>
  <c r="AC144" i="3"/>
  <c r="AJ41" i="3"/>
  <c r="AG41" i="3"/>
  <c r="AC42" i="3"/>
  <c r="AH41" i="3"/>
  <c r="AI41" i="3" s="1"/>
  <c r="AE41" i="3"/>
  <c r="I72" i="21"/>
  <c r="AJ144" i="3" l="1"/>
  <c r="AG144" i="3"/>
  <c r="AH144" i="3"/>
  <c r="AI144" i="3" s="1"/>
  <c r="AE144" i="3"/>
  <c r="AF144" i="3" s="1"/>
  <c r="AC145" i="3"/>
  <c r="AD152" i="3"/>
  <c r="AB153" i="3"/>
  <c r="J19" i="18"/>
  <c r="AJ42" i="3"/>
  <c r="AG42" i="3"/>
  <c r="AC43" i="3"/>
  <c r="AH42" i="3"/>
  <c r="AI42" i="3" s="1"/>
  <c r="AE42" i="3"/>
  <c r="I73" i="21"/>
  <c r="AB154" i="3" l="1"/>
  <c r="AD153" i="3"/>
  <c r="AE145" i="3"/>
  <c r="AF145" i="3" s="1"/>
  <c r="AG145" i="3"/>
  <c r="AJ145" i="3"/>
  <c r="AH145" i="3"/>
  <c r="AI145" i="3" s="1"/>
  <c r="AC146" i="3"/>
  <c r="AJ43" i="3"/>
  <c r="AG43" i="3"/>
  <c r="AC44" i="3"/>
  <c r="AH43" i="3"/>
  <c r="AI43" i="3" s="1"/>
  <c r="AE43" i="3"/>
  <c r="I74" i="21"/>
  <c r="AD154" i="3" l="1"/>
  <c r="AB155" i="3"/>
  <c r="AG146" i="3"/>
  <c r="AJ146" i="3"/>
  <c r="AE146" i="3"/>
  <c r="AF146" i="3" s="1"/>
  <c r="AH146" i="3"/>
  <c r="AI146" i="3" s="1"/>
  <c r="AC147" i="3"/>
  <c r="J21" i="18"/>
  <c r="AJ44" i="3"/>
  <c r="AG44" i="3"/>
  <c r="AC45" i="3"/>
  <c r="AH44" i="3"/>
  <c r="AI44" i="3" s="1"/>
  <c r="AE44" i="3"/>
  <c r="I75" i="21"/>
  <c r="AD155" i="3" l="1"/>
  <c r="AB156" i="3"/>
  <c r="AG147" i="3"/>
  <c r="AE147" i="3"/>
  <c r="AF147" i="3" s="1"/>
  <c r="AJ147" i="3"/>
  <c r="AH147" i="3"/>
  <c r="AI147" i="3" s="1"/>
  <c r="AC148" i="3"/>
  <c r="AJ45" i="3"/>
  <c r="AG45" i="3"/>
  <c r="AC46" i="3"/>
  <c r="AH45" i="3"/>
  <c r="AI45" i="3" s="1"/>
  <c r="AE45" i="3"/>
  <c r="I76" i="21"/>
  <c r="AH148" i="3" l="1"/>
  <c r="AI148" i="3" s="1"/>
  <c r="AJ148" i="3"/>
  <c r="AG148" i="3"/>
  <c r="AE148" i="3"/>
  <c r="AF148" i="3" s="1"/>
  <c r="AC149" i="3"/>
  <c r="AD156" i="3"/>
  <c r="AB157" i="3"/>
  <c r="J23" i="18"/>
  <c r="AJ46" i="3"/>
  <c r="AG46" i="3"/>
  <c r="AC47" i="3"/>
  <c r="AH46" i="3"/>
  <c r="AI46" i="3" s="1"/>
  <c r="AE46" i="3"/>
  <c r="I77" i="21"/>
  <c r="AD157" i="3" l="1"/>
  <c r="AB158" i="3"/>
  <c r="AG149" i="3"/>
  <c r="AJ149" i="3"/>
  <c r="AE149" i="3"/>
  <c r="AF149" i="3" s="1"/>
  <c r="AH149" i="3"/>
  <c r="AI149" i="3" s="1"/>
  <c r="AC150" i="3"/>
  <c r="AG47" i="3"/>
  <c r="AJ47" i="3"/>
  <c r="AC48" i="3"/>
  <c r="AH47" i="3"/>
  <c r="AI47" i="3" s="1"/>
  <c r="AE47" i="3"/>
  <c r="H78" i="21"/>
  <c r="AG150" i="3" l="1"/>
  <c r="AJ150" i="3"/>
  <c r="AH150" i="3"/>
  <c r="AI150" i="3" s="1"/>
  <c r="AE150" i="3"/>
  <c r="AF150" i="3" s="1"/>
  <c r="AC151" i="3"/>
  <c r="AB159" i="3"/>
  <c r="AD158" i="3"/>
  <c r="AG48" i="3"/>
  <c r="AJ48" i="3"/>
  <c r="AC49" i="3"/>
  <c r="AH48" i="3"/>
  <c r="AI48" i="3" s="1"/>
  <c r="AE48" i="3"/>
  <c r="H79" i="21"/>
  <c r="H80" i="21" s="1"/>
  <c r="I78" i="21"/>
  <c r="AD159" i="3" l="1"/>
  <c r="AB160" i="3"/>
  <c r="AJ151" i="3"/>
  <c r="AG151" i="3"/>
  <c r="AE151" i="3"/>
  <c r="AF151" i="3" s="1"/>
  <c r="AH151" i="3"/>
  <c r="AI151" i="3" s="1"/>
  <c r="AC152" i="3"/>
  <c r="AG49" i="3"/>
  <c r="AJ49" i="3"/>
  <c r="AC50" i="3"/>
  <c r="AC51" i="3" s="1"/>
  <c r="AH49" i="3"/>
  <c r="AI49" i="3" s="1"/>
  <c r="AE49" i="3"/>
  <c r="I79" i="21"/>
  <c r="AH152" i="3" l="1"/>
  <c r="AI152" i="3" s="1"/>
  <c r="AE152" i="3"/>
  <c r="AF152" i="3" s="1"/>
  <c r="AG152" i="3"/>
  <c r="AJ152" i="3"/>
  <c r="AC153" i="3"/>
  <c r="AD160" i="3"/>
  <c r="AB161" i="3"/>
  <c r="AG51" i="3"/>
  <c r="AJ51" i="3"/>
  <c r="AC52" i="3"/>
  <c r="AH51" i="3"/>
  <c r="AE51" i="3"/>
  <c r="AG50" i="3"/>
  <c r="AJ50" i="3"/>
  <c r="AH50" i="3"/>
  <c r="AI50" i="3" s="1"/>
  <c r="AE50" i="3"/>
  <c r="I80" i="21"/>
  <c r="AD161" i="3" l="1"/>
  <c r="AB162" i="3"/>
  <c r="AE153" i="3"/>
  <c r="AF153" i="3" s="1"/>
  <c r="AH153" i="3"/>
  <c r="AI153" i="3" s="1"/>
  <c r="AJ153" i="3"/>
  <c r="AG153" i="3"/>
  <c r="AC154" i="3"/>
  <c r="AI51" i="3"/>
  <c r="AJ52" i="3"/>
  <c r="AG52" i="3"/>
  <c r="AC53" i="3"/>
  <c r="AH52" i="3"/>
  <c r="AI52" i="3" s="1"/>
  <c r="AE52" i="3"/>
  <c r="AE154" i="3" l="1"/>
  <c r="AF154" i="3" s="1"/>
  <c r="AH154" i="3"/>
  <c r="AI154" i="3" s="1"/>
  <c r="AG154" i="3"/>
  <c r="AJ154" i="3"/>
  <c r="AC155" i="3"/>
  <c r="AD162" i="3"/>
  <c r="AB163" i="3"/>
  <c r="AG53" i="3"/>
  <c r="AJ53" i="3"/>
  <c r="AC54" i="3"/>
  <c r="AH53" i="3"/>
  <c r="AI53" i="3" s="1"/>
  <c r="AE53" i="3"/>
  <c r="AD163" i="3" l="1"/>
  <c r="AB164" i="3"/>
  <c r="AE155" i="3"/>
  <c r="AF155" i="3" s="1"/>
  <c r="AH155" i="3"/>
  <c r="AI155" i="3" s="1"/>
  <c r="AJ155" i="3"/>
  <c r="AG155" i="3"/>
  <c r="AC156" i="3"/>
  <c r="AG54" i="3"/>
  <c r="AJ54" i="3"/>
  <c r="AC55" i="3"/>
  <c r="AH54" i="3"/>
  <c r="AI54" i="3" s="1"/>
  <c r="AE54" i="3"/>
  <c r="AJ156" i="3" l="1"/>
  <c r="AG156" i="3"/>
  <c r="AH156" i="3"/>
  <c r="AI156" i="3" s="1"/>
  <c r="AE156" i="3"/>
  <c r="AF156" i="3" s="1"/>
  <c r="AC157" i="3"/>
  <c r="AD164" i="3"/>
  <c r="AB165" i="3"/>
  <c r="J12" i="18"/>
  <c r="AG55" i="3"/>
  <c r="AJ55" i="3"/>
  <c r="AC56" i="3"/>
  <c r="AH55" i="3"/>
  <c r="AI55" i="3" s="1"/>
  <c r="AE55" i="3"/>
  <c r="AB166" i="3" l="1"/>
  <c r="AD165" i="3"/>
  <c r="AJ157" i="3"/>
  <c r="AG157" i="3"/>
  <c r="AH157" i="3"/>
  <c r="AI157" i="3" s="1"/>
  <c r="AE157" i="3"/>
  <c r="AF157" i="3" s="1"/>
  <c r="AC158" i="3"/>
  <c r="I13" i="18"/>
  <c r="J13" i="18"/>
  <c r="K13" i="18"/>
  <c r="AG56" i="3"/>
  <c r="J14" i="18" s="1"/>
  <c r="AJ56" i="3"/>
  <c r="AC57" i="3"/>
  <c r="AH56" i="3"/>
  <c r="AI56" i="3" s="1"/>
  <c r="AE56" i="3"/>
  <c r="AH158" i="3" l="1"/>
  <c r="AI158" i="3" s="1"/>
  <c r="AG158" i="3"/>
  <c r="AE158" i="3"/>
  <c r="AF158" i="3" s="1"/>
  <c r="AJ158" i="3"/>
  <c r="AC159" i="3"/>
  <c r="AD166" i="3"/>
  <c r="AB167" i="3"/>
  <c r="I14" i="18"/>
  <c r="K14" i="18"/>
  <c r="AG57" i="3"/>
  <c r="J15" i="18" s="1"/>
  <c r="AJ57" i="3"/>
  <c r="AC58" i="3"/>
  <c r="AH57" i="3"/>
  <c r="AI57" i="3" s="1"/>
  <c r="AE57" i="3"/>
  <c r="AD167" i="3" l="1"/>
  <c r="AB168" i="3"/>
  <c r="AE159" i="3"/>
  <c r="AF159" i="3" s="1"/>
  <c r="AG159" i="3"/>
  <c r="AH159" i="3"/>
  <c r="AI159" i="3" s="1"/>
  <c r="AJ159" i="3"/>
  <c r="AC160" i="3"/>
  <c r="AG58" i="3"/>
  <c r="J16" i="18" s="1"/>
  <c r="AJ58" i="3"/>
  <c r="AC59" i="3"/>
  <c r="AH58" i="3"/>
  <c r="AI58" i="3" s="1"/>
  <c r="AE58" i="3"/>
  <c r="AH160" i="3" l="1"/>
  <c r="AI160" i="3" s="1"/>
  <c r="AE160" i="3"/>
  <c r="AF160" i="3" s="1"/>
  <c r="AJ160" i="3"/>
  <c r="AG160" i="3"/>
  <c r="AC161" i="3"/>
  <c r="AD168" i="3"/>
  <c r="AB169" i="3"/>
  <c r="K16" i="18"/>
  <c r="I16" i="18"/>
  <c r="AJ59" i="3"/>
  <c r="AG59" i="3"/>
  <c r="AC60" i="3"/>
  <c r="AH59" i="3"/>
  <c r="AI59" i="3" s="1"/>
  <c r="AE59" i="3"/>
  <c r="AD169" i="3" l="1"/>
  <c r="AB170" i="3"/>
  <c r="AJ161" i="3"/>
  <c r="AH161" i="3"/>
  <c r="AI161" i="3" s="1"/>
  <c r="AE161" i="3"/>
  <c r="AF161" i="3" s="1"/>
  <c r="AG161" i="3"/>
  <c r="AC162" i="3"/>
  <c r="AG60" i="3"/>
  <c r="J18" i="18" s="1"/>
  <c r="AJ60" i="3"/>
  <c r="AC61" i="3"/>
  <c r="AH60" i="3"/>
  <c r="AI60" i="3" s="1"/>
  <c r="AE60" i="3"/>
  <c r="K15" i="18"/>
  <c r="I15" i="18"/>
  <c r="AE162" i="3" l="1"/>
  <c r="AF162" i="3" s="1"/>
  <c r="AG162" i="3"/>
  <c r="AJ162" i="3"/>
  <c r="AH162" i="3"/>
  <c r="AI162" i="3" s="1"/>
  <c r="AC163" i="3"/>
  <c r="AB171" i="3"/>
  <c r="AD170" i="3"/>
  <c r="AG61" i="3"/>
  <c r="AJ61" i="3"/>
  <c r="AC62" i="3"/>
  <c r="AC63" i="3" s="1"/>
  <c r="AH61" i="3"/>
  <c r="AI61" i="3" s="1"/>
  <c r="AE61" i="3"/>
  <c r="AD171" i="3" l="1"/>
  <c r="AB172" i="3"/>
  <c r="AH163" i="3"/>
  <c r="AI163" i="3" s="1"/>
  <c r="AG163" i="3"/>
  <c r="AJ163" i="3"/>
  <c r="AE163" i="3"/>
  <c r="AF163" i="3" s="1"/>
  <c r="AC164" i="3"/>
  <c r="AJ63" i="3"/>
  <c r="AG63" i="3"/>
  <c r="AC64" i="3"/>
  <c r="AH63" i="3"/>
  <c r="AE63" i="3"/>
  <c r="AG62" i="3"/>
  <c r="AJ62" i="3"/>
  <c r="AH62" i="3"/>
  <c r="AI62" i="3" s="1"/>
  <c r="AE62" i="3"/>
  <c r="I12" i="18"/>
  <c r="K12" i="18"/>
  <c r="AH164" i="3" l="1"/>
  <c r="AI164" i="3" s="1"/>
  <c r="AE164" i="3"/>
  <c r="AF164" i="3" s="1"/>
  <c r="AJ164" i="3"/>
  <c r="AG164" i="3"/>
  <c r="AC165" i="3"/>
  <c r="AD172" i="3"/>
  <c r="AB173" i="3"/>
  <c r="AI63" i="3"/>
  <c r="K21" i="18"/>
  <c r="I21" i="18"/>
  <c r="J11" i="18"/>
  <c r="J20" i="18"/>
  <c r="AJ64" i="3"/>
  <c r="AG64" i="3"/>
  <c r="AC65" i="3"/>
  <c r="AC66" i="3" s="1"/>
  <c r="AH64" i="3"/>
  <c r="AI64" i="3" s="1"/>
  <c r="AE64" i="3"/>
  <c r="K11" i="18"/>
  <c r="I11" i="18"/>
  <c r="AB174" i="3" l="1"/>
  <c r="AD173" i="3"/>
  <c r="AE165" i="3"/>
  <c r="AF165" i="3" s="1"/>
  <c r="AH165" i="3"/>
  <c r="AI165" i="3" s="1"/>
  <c r="AJ165" i="3"/>
  <c r="AG165" i="3"/>
  <c r="AC166" i="3"/>
  <c r="J22" i="18"/>
  <c r="I22" i="18"/>
  <c r="K22" i="18"/>
  <c r="AG66" i="3"/>
  <c r="AJ66" i="3"/>
  <c r="AH66" i="3"/>
  <c r="AC67" i="3"/>
  <c r="AE66" i="3"/>
  <c r="AJ65" i="3"/>
  <c r="AG65" i="3"/>
  <c r="AH65" i="3"/>
  <c r="AI65" i="3" s="1"/>
  <c r="AE65" i="3"/>
  <c r="AH166" i="3" l="1"/>
  <c r="AI166" i="3" s="1"/>
  <c r="AE166" i="3"/>
  <c r="AF166" i="3" s="1"/>
  <c r="AJ166" i="3"/>
  <c r="AG166" i="3"/>
  <c r="AC167" i="3"/>
  <c r="AD174" i="3"/>
  <c r="AB175" i="3"/>
  <c r="AI66" i="3"/>
  <c r="K23" i="18"/>
  <c r="I23" i="18"/>
  <c r="I24" i="18"/>
  <c r="K24" i="18"/>
  <c r="AG67" i="3"/>
  <c r="AJ67" i="3"/>
  <c r="AH67" i="3"/>
  <c r="AI67" i="3" s="1"/>
  <c r="AC68" i="3"/>
  <c r="AE67" i="3"/>
  <c r="AD175" i="3" l="1"/>
  <c r="AB176" i="3"/>
  <c r="AE167" i="3"/>
  <c r="AF167" i="3" s="1"/>
  <c r="AG167" i="3"/>
  <c r="AJ167" i="3"/>
  <c r="AH167" i="3"/>
  <c r="AI167" i="3" s="1"/>
  <c r="AC168" i="3"/>
  <c r="AG68" i="3"/>
  <c r="AJ68" i="3"/>
  <c r="AH68" i="3"/>
  <c r="AI68" i="3" s="1"/>
  <c r="AC69" i="3"/>
  <c r="AC70" i="3" s="1"/>
  <c r="AE68" i="3"/>
  <c r="AH168" i="3" l="1"/>
  <c r="AI168" i="3" s="1"/>
  <c r="AE168" i="3"/>
  <c r="AF168" i="3" s="1"/>
  <c r="AJ168" i="3"/>
  <c r="AG168" i="3"/>
  <c r="AC169" i="3"/>
  <c r="AD176" i="3"/>
  <c r="AB177" i="3"/>
  <c r="AG70" i="3"/>
  <c r="AJ70" i="3"/>
  <c r="AH70" i="3"/>
  <c r="AE70" i="3"/>
  <c r="AG69" i="3"/>
  <c r="AJ69" i="3"/>
  <c r="AH69" i="3"/>
  <c r="AI69" i="3" s="1"/>
  <c r="AE69" i="3"/>
  <c r="AB178" i="3" l="1"/>
  <c r="AD177" i="3"/>
  <c r="AJ169" i="3"/>
  <c r="AH169" i="3"/>
  <c r="AI169" i="3" s="1"/>
  <c r="AE169" i="3"/>
  <c r="AF169" i="3" s="1"/>
  <c r="AG169" i="3"/>
  <c r="AC170" i="3"/>
  <c r="AI105" i="3"/>
  <c r="AI106" i="3"/>
  <c r="AI100" i="3"/>
  <c r="AI79" i="3"/>
  <c r="AI120" i="3"/>
  <c r="AI72" i="3"/>
  <c r="AI93" i="3"/>
  <c r="AI107" i="3"/>
  <c r="AI113" i="3"/>
  <c r="AI130" i="3"/>
  <c r="AI99" i="3"/>
  <c r="AI121" i="3"/>
  <c r="AI97" i="3"/>
  <c r="AI109" i="3"/>
  <c r="AI94" i="3"/>
  <c r="AI108" i="3"/>
  <c r="AI111" i="3"/>
  <c r="AI127" i="3"/>
  <c r="AI104" i="3"/>
  <c r="AI96" i="3"/>
  <c r="AI118" i="3"/>
  <c r="AI101" i="3"/>
  <c r="AI114" i="3"/>
  <c r="AI115" i="3"/>
  <c r="AI95" i="3"/>
  <c r="AI110" i="3"/>
  <c r="AI123" i="3"/>
  <c r="AI102" i="3"/>
  <c r="AI129" i="3"/>
  <c r="AI116" i="3"/>
  <c r="AI98" i="3"/>
  <c r="AI117" i="3"/>
  <c r="AI124" i="3"/>
  <c r="AI126" i="3"/>
  <c r="AI128" i="3"/>
  <c r="AI125" i="3"/>
  <c r="AI122" i="3"/>
  <c r="AI103" i="3"/>
  <c r="AI131" i="3"/>
  <c r="AI119" i="3"/>
  <c r="AI73" i="3"/>
  <c r="AI84" i="3"/>
  <c r="AI86" i="3"/>
  <c r="AI75" i="3"/>
  <c r="AI74" i="3"/>
  <c r="AI77" i="3"/>
  <c r="AI76" i="3"/>
  <c r="AI80" i="3"/>
  <c r="AI88" i="3"/>
  <c r="AI89" i="3"/>
  <c r="AI78" i="3"/>
  <c r="AI81" i="3"/>
  <c r="AI85" i="3"/>
  <c r="AI87" i="3"/>
  <c r="AI82" i="3"/>
  <c r="AI83" i="3"/>
  <c r="AI90" i="3"/>
  <c r="AI91" i="3"/>
  <c r="AI70" i="3"/>
  <c r="AI112" i="3"/>
  <c r="AI71" i="3"/>
  <c r="AI92" i="3"/>
  <c r="K25" i="18"/>
  <c r="I25" i="18"/>
  <c r="AH170" i="3" l="1"/>
  <c r="AI170" i="3" s="1"/>
  <c r="AJ170" i="3"/>
  <c r="AE170" i="3"/>
  <c r="AF170" i="3" s="1"/>
  <c r="AG170" i="3"/>
  <c r="AC171" i="3"/>
  <c r="AD178" i="3"/>
  <c r="AB179" i="3"/>
  <c r="AD179" i="3" l="1"/>
  <c r="AB180" i="3"/>
  <c r="AG171" i="3"/>
  <c r="AE171" i="3"/>
  <c r="AF171" i="3" s="1"/>
  <c r="AJ171" i="3"/>
  <c r="AH171" i="3"/>
  <c r="AI171" i="3" s="1"/>
  <c r="AC172" i="3"/>
  <c r="AE172" i="3" l="1"/>
  <c r="AF172" i="3" s="1"/>
  <c r="AG172" i="3"/>
  <c r="AH172" i="3"/>
  <c r="AI172" i="3" s="1"/>
  <c r="AJ172" i="3"/>
  <c r="AC173" i="3"/>
  <c r="AD180" i="3"/>
  <c r="AB181" i="3"/>
  <c r="AB182" i="3" l="1"/>
  <c r="AD181" i="3"/>
  <c r="AJ173" i="3"/>
  <c r="AH173" i="3"/>
  <c r="AI173" i="3" s="1"/>
  <c r="AG173" i="3"/>
  <c r="AE173" i="3"/>
  <c r="AF173" i="3" s="1"/>
  <c r="AC174" i="3"/>
  <c r="AH174" i="3" l="1"/>
  <c r="AI174" i="3" s="1"/>
  <c r="AE174" i="3"/>
  <c r="AF174" i="3" s="1"/>
  <c r="AG174" i="3"/>
  <c r="AJ174" i="3"/>
  <c r="AC175" i="3"/>
  <c r="AB183" i="3"/>
  <c r="AD182" i="3"/>
  <c r="AB184" i="3" l="1"/>
  <c r="AD183" i="3"/>
  <c r="AE175" i="3"/>
  <c r="AF175" i="3" s="1"/>
  <c r="AH175" i="3"/>
  <c r="AI175" i="3" s="1"/>
  <c r="AG175" i="3"/>
  <c r="AJ175" i="3"/>
  <c r="AC176" i="3"/>
  <c r="AH176" i="3" l="1"/>
  <c r="AI176" i="3" s="1"/>
  <c r="AE176" i="3"/>
  <c r="AF176" i="3" s="1"/>
  <c r="AG176" i="3"/>
  <c r="AJ176" i="3"/>
  <c r="AC177" i="3"/>
  <c r="AD184" i="3"/>
  <c r="AB185" i="3"/>
  <c r="AD185" i="3" l="1"/>
  <c r="AB186" i="3"/>
  <c r="AH177" i="3"/>
  <c r="AI177" i="3" s="1"/>
  <c r="AE177" i="3"/>
  <c r="AF177" i="3" s="1"/>
  <c r="AG177" i="3"/>
  <c r="AJ177" i="3"/>
  <c r="AC178" i="3"/>
  <c r="AH178" i="3" l="1"/>
  <c r="AI178" i="3" s="1"/>
  <c r="AE178" i="3"/>
  <c r="AF178" i="3" s="1"/>
  <c r="AJ178" i="3"/>
  <c r="AG178" i="3"/>
  <c r="AC179" i="3"/>
  <c r="AD186" i="3"/>
  <c r="AB187" i="3"/>
  <c r="AB188" i="3" l="1"/>
  <c r="AD187" i="3"/>
  <c r="AE179" i="3"/>
  <c r="AF179" i="3" s="1"/>
  <c r="AJ179" i="3"/>
  <c r="AG179" i="3"/>
  <c r="AH179" i="3"/>
  <c r="AI179" i="3" s="1"/>
  <c r="AC180" i="3"/>
  <c r="AH180" i="3" l="1"/>
  <c r="AI180" i="3" s="1"/>
  <c r="AE180" i="3"/>
  <c r="AF180" i="3" s="1"/>
  <c r="AJ180" i="3"/>
  <c r="AG180" i="3"/>
  <c r="AC181" i="3"/>
  <c r="AD188" i="3"/>
  <c r="AB189" i="3"/>
  <c r="AD189" i="3" l="1"/>
  <c r="AB190" i="3"/>
  <c r="AJ181" i="3"/>
  <c r="AH181" i="3"/>
  <c r="AI181" i="3" s="1"/>
  <c r="AG181" i="3"/>
  <c r="AE181" i="3"/>
  <c r="AF181" i="3" s="1"/>
  <c r="AC182" i="3"/>
  <c r="AH182" i="3" l="1"/>
  <c r="AI182" i="3" s="1"/>
  <c r="AE182" i="3"/>
  <c r="AF182" i="3" s="1"/>
  <c r="AJ182" i="3"/>
  <c r="AG182" i="3"/>
  <c r="AC183" i="3"/>
  <c r="AD190" i="3"/>
  <c r="AB191" i="3"/>
  <c r="AD191" i="3" l="1"/>
  <c r="AB192" i="3"/>
  <c r="AJ183" i="3"/>
  <c r="AH183" i="3"/>
  <c r="AI183" i="3" s="1"/>
  <c r="AG183" i="3"/>
  <c r="AE183" i="3"/>
  <c r="AF183" i="3" s="1"/>
  <c r="AC184" i="3"/>
  <c r="AD192" i="3" l="1"/>
  <c r="AB193" i="3"/>
  <c r="AH184" i="3"/>
  <c r="AI184" i="3" s="1"/>
  <c r="AE184" i="3"/>
  <c r="AF184" i="3" s="1"/>
  <c r="AJ184" i="3"/>
  <c r="AG184" i="3"/>
  <c r="AC185" i="3"/>
  <c r="I18" i="18"/>
  <c r="K18" i="18"/>
  <c r="K19" i="18"/>
  <c r="I19" i="18"/>
  <c r="I20" i="18"/>
  <c r="K20" i="18"/>
  <c r="AG185" i="3" l="1"/>
  <c r="AJ185" i="3"/>
  <c r="AH185" i="3"/>
  <c r="AI185" i="3" s="1"/>
  <c r="AE185" i="3"/>
  <c r="AC186" i="3"/>
  <c r="AD193" i="3"/>
  <c r="AB194" i="3"/>
  <c r="AB195" i="3" l="1"/>
  <c r="AD194" i="3"/>
  <c r="AJ186" i="3"/>
  <c r="AG186" i="3"/>
  <c r="AE186" i="3"/>
  <c r="AF186" i="3" s="1"/>
  <c r="AH186" i="3"/>
  <c r="AI186" i="3" s="1"/>
  <c r="AC187" i="3"/>
  <c r="AF185" i="3"/>
  <c r="AE187" i="3" l="1"/>
  <c r="AF187" i="3" s="1"/>
  <c r="AG187" i="3"/>
  <c r="AJ187" i="3"/>
  <c r="AH187" i="3"/>
  <c r="AI187" i="3" s="1"/>
  <c r="AC188" i="3"/>
  <c r="AB196" i="3"/>
  <c r="AD195" i="3"/>
  <c r="AD196" i="3" l="1"/>
  <c r="AB197" i="3"/>
  <c r="AH188" i="3"/>
  <c r="AI188" i="3" s="1"/>
  <c r="AG188" i="3"/>
  <c r="AE188" i="3"/>
  <c r="AF188" i="3" s="1"/>
  <c r="AJ188" i="3"/>
  <c r="AC189" i="3"/>
  <c r="AB198" i="3" l="1"/>
  <c r="AD197" i="3"/>
  <c r="AE189" i="3"/>
  <c r="AF189" i="3" s="1"/>
  <c r="AG189" i="3"/>
  <c r="AH189" i="3"/>
  <c r="AI189" i="3" s="1"/>
  <c r="AJ189" i="3"/>
  <c r="AC190" i="3"/>
  <c r="AD198" i="3" l="1"/>
  <c r="AB199" i="3"/>
  <c r="AJ190" i="3"/>
  <c r="AH190" i="3"/>
  <c r="AI190" i="3" s="1"/>
  <c r="AE190" i="3"/>
  <c r="AF190" i="3" s="1"/>
  <c r="AG190" i="3"/>
  <c r="AC191" i="3"/>
  <c r="AB200" i="3" l="1"/>
  <c r="AD199" i="3"/>
  <c r="AE191" i="3"/>
  <c r="AF191" i="3" s="1"/>
  <c r="AG191" i="3"/>
  <c r="AH191" i="3"/>
  <c r="AI191" i="3" s="1"/>
  <c r="AJ191" i="3"/>
  <c r="AC192" i="3"/>
  <c r="AG192" i="3" l="1"/>
  <c r="AJ192" i="3"/>
  <c r="AH192" i="3"/>
  <c r="AI192" i="3" s="1"/>
  <c r="AE192" i="3"/>
  <c r="AF192" i="3" s="1"/>
  <c r="AC193" i="3"/>
  <c r="J35" i="28"/>
  <c r="AD200" i="3"/>
  <c r="I33" i="28"/>
  <c r="I32" i="28"/>
  <c r="J30" i="28"/>
  <c r="I28" i="28"/>
  <c r="P17" i="26"/>
  <c r="Q17" i="26" s="1"/>
  <c r="E9" i="22" s="1"/>
  <c r="P15" i="26"/>
  <c r="Q15" i="26" s="1"/>
  <c r="E7" i="22" s="1"/>
  <c r="I36" i="28"/>
  <c r="I34" i="28"/>
  <c r="J27" i="28"/>
  <c r="P18" i="26"/>
  <c r="Q18" i="26" s="1"/>
  <c r="E10" i="22" s="1"/>
  <c r="P23" i="26"/>
  <c r="Q23" i="26" s="1"/>
  <c r="J29" i="28"/>
  <c r="I30" i="28"/>
  <c r="P22" i="26"/>
  <c r="Q22" i="26" s="1"/>
  <c r="J33" i="28"/>
  <c r="I29" i="28"/>
  <c r="P16" i="26"/>
  <c r="Q16" i="26" s="1"/>
  <c r="E8" i="22" s="1"/>
  <c r="J31" i="28"/>
  <c r="J32" i="28"/>
  <c r="I31" i="28"/>
  <c r="P24" i="26"/>
  <c r="Q24" i="26" s="1"/>
  <c r="P21" i="26"/>
  <c r="Q21" i="26" s="1"/>
  <c r="I16" i="26"/>
  <c r="J16" i="26" s="1"/>
  <c r="J34" i="28"/>
  <c r="H14" i="28"/>
  <c r="I14" i="28" s="1"/>
  <c r="H12" i="28" s="1"/>
  <c r="E5" i="16" s="1"/>
  <c r="G5" i="16" s="1"/>
  <c r="I35" i="28"/>
  <c r="I15" i="26"/>
  <c r="J15" i="26" s="1"/>
  <c r="P19" i="26"/>
  <c r="Q19" i="26" s="1"/>
  <c r="E11" i="22" s="1"/>
  <c r="J28" i="28"/>
  <c r="P20" i="26"/>
  <c r="Q20" i="26" s="1"/>
  <c r="I27" i="28"/>
  <c r="J36" i="28"/>
  <c r="H19" i="26"/>
  <c r="I19" i="26" s="1"/>
  <c r="I25" i="28"/>
  <c r="J25" i="28" s="1"/>
  <c r="E6" i="16" s="1"/>
  <c r="G6" i="16" s="1"/>
  <c r="H154" i="22" l="1"/>
  <c r="F178" i="22"/>
  <c r="H187" i="22"/>
  <c r="F193" i="22"/>
  <c r="F157" i="22"/>
  <c r="H196" i="22"/>
  <c r="F221" i="22"/>
  <c r="H173" i="22"/>
  <c r="F208" i="22"/>
  <c r="H170" i="22"/>
  <c r="H135" i="22"/>
  <c r="G129" i="22"/>
  <c r="H131" i="22"/>
  <c r="G204" i="22"/>
  <c r="H143" i="22"/>
  <c r="H198" i="22"/>
  <c r="F163" i="22"/>
  <c r="F195" i="22"/>
  <c r="H133" i="22"/>
  <c r="H138" i="22"/>
  <c r="F162" i="22"/>
  <c r="H174" i="22"/>
  <c r="F167" i="22"/>
  <c r="H128" i="22"/>
  <c r="F143" i="22"/>
  <c r="H152" i="22"/>
  <c r="G192" i="22"/>
  <c r="F201" i="22"/>
  <c r="F136" i="22"/>
  <c r="F139" i="22"/>
  <c r="F194" i="22"/>
  <c r="H208" i="22"/>
  <c r="G225" i="22"/>
  <c r="G161" i="22"/>
  <c r="F151" i="22"/>
  <c r="F131" i="22"/>
  <c r="G148" i="22"/>
  <c r="G170" i="22"/>
  <c r="H203" i="22"/>
  <c r="F191" i="22"/>
  <c r="H151" i="22"/>
  <c r="F212" i="22"/>
  <c r="F196" i="22"/>
  <c r="G160" i="22"/>
  <c r="G211" i="22"/>
  <c r="H171" i="22"/>
  <c r="G196" i="22"/>
  <c r="F192" i="22"/>
  <c r="G130" i="22"/>
  <c r="H222" i="22"/>
  <c r="F211" i="22"/>
  <c r="G133" i="22"/>
  <c r="G210" i="22"/>
  <c r="H175" i="22"/>
  <c r="H132" i="22"/>
  <c r="G193" i="22"/>
  <c r="G146" i="22"/>
  <c r="H180" i="22"/>
  <c r="G128" i="22"/>
  <c r="G165" i="22"/>
  <c r="G131" i="22"/>
  <c r="F146" i="22"/>
  <c r="G213" i="22"/>
  <c r="G138" i="22"/>
  <c r="F176" i="22"/>
  <c r="I14" i="26"/>
  <c r="J14" i="26" s="1"/>
  <c r="G214" i="22"/>
  <c r="F129" i="22"/>
  <c r="H206" i="22"/>
  <c r="H137" i="22"/>
  <c r="H153" i="22"/>
  <c r="H194" i="22"/>
  <c r="F158" i="22"/>
  <c r="G166" i="22"/>
  <c r="G134" i="22"/>
  <c r="H220" i="22"/>
  <c r="G140" i="22"/>
  <c r="H150" i="22"/>
  <c r="H140" i="22"/>
  <c r="F165" i="22"/>
  <c r="H212" i="22"/>
  <c r="H185" i="22"/>
  <c r="H146" i="22"/>
  <c r="G222" i="22"/>
  <c r="G152" i="22"/>
  <c r="G217" i="22"/>
  <c r="G207" i="22"/>
  <c r="H195" i="22"/>
  <c r="H167" i="22"/>
  <c r="F138" i="22"/>
  <c r="F137" i="22"/>
  <c r="H163" i="22"/>
  <c r="H188" i="22"/>
  <c r="F184" i="22"/>
  <c r="F197" i="22"/>
  <c r="H227" i="22"/>
  <c r="H182" i="22"/>
  <c r="G144" i="22"/>
  <c r="H190" i="22"/>
  <c r="H192" i="22"/>
  <c r="H204" i="22"/>
  <c r="G137" i="22"/>
  <c r="F160" i="22"/>
  <c r="G158" i="22"/>
  <c r="G226" i="22"/>
  <c r="F226" i="22"/>
  <c r="G218" i="22"/>
  <c r="F170" i="22"/>
  <c r="F152" i="22"/>
  <c r="F142" i="22"/>
  <c r="F187" i="22"/>
  <c r="G224" i="22"/>
  <c r="F213" i="22"/>
  <c r="H210" i="22"/>
  <c r="F204" i="22"/>
  <c r="F188" i="22"/>
  <c r="G171" i="22"/>
  <c r="H147" i="22"/>
  <c r="F141" i="22"/>
  <c r="G173" i="22"/>
  <c r="G188" i="22"/>
  <c r="G187" i="22"/>
  <c r="G141" i="22"/>
  <c r="H142" i="22"/>
  <c r="G154" i="22"/>
  <c r="F179" i="22"/>
  <c r="F224" i="22"/>
  <c r="F144" i="22"/>
  <c r="F190" i="22"/>
  <c r="G197" i="22"/>
  <c r="F182" i="22"/>
  <c r="F148" i="22"/>
  <c r="G184" i="22"/>
  <c r="F161" i="22"/>
  <c r="H160" i="22"/>
  <c r="F219" i="22"/>
  <c r="H155" i="22"/>
  <c r="F149" i="22"/>
  <c r="G136" i="22"/>
  <c r="F135" i="22"/>
  <c r="F207" i="22"/>
  <c r="F156" i="22"/>
  <c r="G223" i="22"/>
  <c r="G185" i="22"/>
  <c r="G172" i="22"/>
  <c r="H161" i="22"/>
  <c r="F166" i="22"/>
  <c r="G219" i="22"/>
  <c r="G139" i="22"/>
  <c r="F145" i="22"/>
  <c r="H139" i="22"/>
  <c r="G191" i="22"/>
  <c r="F214" i="22"/>
  <c r="G179" i="22"/>
  <c r="F133" i="22"/>
  <c r="H225" i="22"/>
  <c r="F210" i="22"/>
  <c r="H166" i="22"/>
  <c r="G168" i="22"/>
  <c r="H209" i="22"/>
  <c r="F223" i="22"/>
  <c r="G142" i="22"/>
  <c r="F177" i="22"/>
  <c r="F181" i="22"/>
  <c r="H207" i="22"/>
  <c r="F186" i="22"/>
  <c r="H177" i="22"/>
  <c r="H224" i="22"/>
  <c r="H165" i="22"/>
  <c r="F169" i="22"/>
  <c r="G177" i="22"/>
  <c r="H218" i="22"/>
  <c r="F206" i="22"/>
  <c r="H217" i="22"/>
  <c r="G220" i="22"/>
  <c r="F128" i="22"/>
  <c r="H144" i="22"/>
  <c r="H159" i="22"/>
  <c r="G182" i="22"/>
  <c r="H130" i="22"/>
  <c r="F150" i="22"/>
  <c r="F168" i="22"/>
  <c r="G156" i="22"/>
  <c r="F185" i="22"/>
  <c r="H134" i="22"/>
  <c r="G159" i="22"/>
  <c r="H219" i="22"/>
  <c r="H215" i="22"/>
  <c r="G135" i="22"/>
  <c r="F140" i="22"/>
  <c r="G206" i="22"/>
  <c r="F183" i="22"/>
  <c r="F155" i="22"/>
  <c r="F198" i="22"/>
  <c r="G157" i="22"/>
  <c r="H186" i="22"/>
  <c r="G147" i="22"/>
  <c r="H156" i="22"/>
  <c r="F134" i="22"/>
  <c r="G227" i="22"/>
  <c r="G190" i="22"/>
  <c r="H202" i="22"/>
  <c r="G198" i="22"/>
  <c r="H164" i="22"/>
  <c r="H189" i="22"/>
  <c r="G180" i="22"/>
  <c r="H148" i="22"/>
  <c r="F164" i="22"/>
  <c r="H149" i="22"/>
  <c r="G175" i="22"/>
  <c r="G163" i="22"/>
  <c r="F172" i="22"/>
  <c r="H226" i="22"/>
  <c r="F174" i="22"/>
  <c r="G183" i="22"/>
  <c r="H214" i="22"/>
  <c r="F189" i="22"/>
  <c r="G189" i="22"/>
  <c r="G174" i="22"/>
  <c r="G199" i="22"/>
  <c r="H157" i="22"/>
  <c r="H141" i="22"/>
  <c r="G200" i="22"/>
  <c r="G212" i="22"/>
  <c r="H216" i="22"/>
  <c r="H199" i="22"/>
  <c r="F222" i="22"/>
  <c r="G162" i="22"/>
  <c r="G167" i="22"/>
  <c r="G209" i="22"/>
  <c r="G132" i="22"/>
  <c r="H197" i="22"/>
  <c r="F130" i="22"/>
  <c r="F216" i="22"/>
  <c r="G149" i="22"/>
  <c r="G216" i="22"/>
  <c r="H172" i="22"/>
  <c r="G153" i="22"/>
  <c r="F154" i="22"/>
  <c r="H176" i="22"/>
  <c r="F173" i="22"/>
  <c r="F180" i="22"/>
  <c r="F209" i="22"/>
  <c r="H178" i="22"/>
  <c r="H211" i="22"/>
  <c r="G176" i="22"/>
  <c r="H200" i="22"/>
  <c r="G201" i="22"/>
  <c r="H193" i="22"/>
  <c r="H162" i="22"/>
  <c r="H181" i="22"/>
  <c r="G169" i="22"/>
  <c r="F215" i="22"/>
  <c r="F171" i="22"/>
  <c r="H221" i="22"/>
  <c r="G150" i="22"/>
  <c r="H184" i="22"/>
  <c r="F147" i="22"/>
  <c r="H223" i="22"/>
  <c r="H158" i="22"/>
  <c r="G195" i="22"/>
  <c r="G208" i="22"/>
  <c r="G202" i="22"/>
  <c r="G181" i="22"/>
  <c r="H136" i="22"/>
  <c r="H168" i="22"/>
  <c r="H205" i="22"/>
  <c r="F205" i="22"/>
  <c r="F217" i="22"/>
  <c r="G194" i="22"/>
  <c r="H213" i="22"/>
  <c r="G178" i="22"/>
  <c r="F227" i="22"/>
  <c r="H191" i="22"/>
  <c r="H145" i="22"/>
  <c r="G151" i="22"/>
  <c r="G215" i="22"/>
  <c r="G186" i="22"/>
  <c r="F132" i="22"/>
  <c r="G221" i="22"/>
  <c r="H179" i="22"/>
  <c r="H129" i="22"/>
  <c r="G164" i="22"/>
  <c r="F203" i="22"/>
  <c r="F202" i="22"/>
  <c r="H201" i="22"/>
  <c r="G205" i="22"/>
  <c r="F159" i="22"/>
  <c r="H183" i="22"/>
  <c r="H169" i="22"/>
  <c r="F153" i="22"/>
  <c r="F199" i="22"/>
  <c r="G203" i="22"/>
  <c r="G143" i="22"/>
  <c r="G155" i="22"/>
  <c r="F175" i="22"/>
  <c r="F200" i="22"/>
  <c r="F218" i="22"/>
  <c r="F220" i="22"/>
  <c r="F225" i="22"/>
  <c r="H13" i="28"/>
  <c r="G145" i="22"/>
  <c r="AG193" i="3"/>
  <c r="AJ193" i="3"/>
  <c r="AH193" i="3"/>
  <c r="AI193" i="3" s="1"/>
  <c r="AE193" i="3"/>
  <c r="AF193" i="3" s="1"/>
  <c r="AC194" i="3"/>
  <c r="I227" i="22" l="1"/>
  <c r="K227" i="22"/>
  <c r="J227" i="22"/>
  <c r="I134" i="22"/>
  <c r="K134" i="22"/>
  <c r="J134" i="22"/>
  <c r="J177" i="22"/>
  <c r="I177" i="22"/>
  <c r="K177" i="22"/>
  <c r="J224" i="22"/>
  <c r="K224" i="22"/>
  <c r="I224" i="22"/>
  <c r="I204" i="22"/>
  <c r="J204" i="22"/>
  <c r="K204" i="22"/>
  <c r="J160" i="22"/>
  <c r="I160" i="22"/>
  <c r="K160" i="22"/>
  <c r="I137" i="22"/>
  <c r="K137" i="22"/>
  <c r="J137" i="22"/>
  <c r="K196" i="22"/>
  <c r="J196" i="22"/>
  <c r="I196" i="22"/>
  <c r="J194" i="22"/>
  <c r="K194" i="22"/>
  <c r="I194" i="22"/>
  <c r="K221" i="22"/>
  <c r="I221" i="22"/>
  <c r="J221" i="22"/>
  <c r="J147" i="22"/>
  <c r="K147" i="22"/>
  <c r="I147" i="22"/>
  <c r="J216" i="22"/>
  <c r="I216" i="22"/>
  <c r="K216" i="22"/>
  <c r="I145" i="22"/>
  <c r="J145" i="22"/>
  <c r="K145" i="22"/>
  <c r="I149" i="22"/>
  <c r="K149" i="22"/>
  <c r="J149" i="22"/>
  <c r="I179" i="22"/>
  <c r="J179" i="22"/>
  <c r="K179" i="22"/>
  <c r="I138" i="22"/>
  <c r="J138" i="22"/>
  <c r="K138" i="22"/>
  <c r="J212" i="22"/>
  <c r="I212" i="22"/>
  <c r="K212" i="22"/>
  <c r="J139" i="22"/>
  <c r="K139" i="22"/>
  <c r="I139" i="22"/>
  <c r="J195" i="22"/>
  <c r="I195" i="22"/>
  <c r="K195" i="22"/>
  <c r="I217" i="22"/>
  <c r="J217" i="22"/>
  <c r="K217" i="22"/>
  <c r="K130" i="22"/>
  <c r="I130" i="22"/>
  <c r="J130" i="22"/>
  <c r="I206" i="22"/>
  <c r="K206" i="22"/>
  <c r="J206" i="22"/>
  <c r="I223" i="22"/>
  <c r="J223" i="22"/>
  <c r="K223" i="22"/>
  <c r="I213" i="22"/>
  <c r="J213" i="22"/>
  <c r="K213" i="22"/>
  <c r="J176" i="22"/>
  <c r="K176" i="22"/>
  <c r="I176" i="22"/>
  <c r="J136" i="22"/>
  <c r="I136" i="22"/>
  <c r="K136" i="22"/>
  <c r="I163" i="22"/>
  <c r="J163" i="22"/>
  <c r="K163" i="22"/>
  <c r="I157" i="22"/>
  <c r="J157" i="22"/>
  <c r="K157" i="22"/>
  <c r="K199" i="22"/>
  <c r="J199" i="22"/>
  <c r="I199" i="22"/>
  <c r="J205" i="22"/>
  <c r="I205" i="22"/>
  <c r="K205" i="22"/>
  <c r="J164" i="22"/>
  <c r="I164" i="22"/>
  <c r="K164" i="22"/>
  <c r="J185" i="22"/>
  <c r="I185" i="22"/>
  <c r="K185" i="22"/>
  <c r="J219" i="22"/>
  <c r="I219" i="22"/>
  <c r="K219" i="22"/>
  <c r="J191" i="22"/>
  <c r="K191" i="22"/>
  <c r="I191" i="22"/>
  <c r="J201" i="22"/>
  <c r="K201" i="22"/>
  <c r="I201" i="22"/>
  <c r="J193" i="22"/>
  <c r="I193" i="22"/>
  <c r="K193" i="22"/>
  <c r="J153" i="22"/>
  <c r="I153" i="22"/>
  <c r="K153" i="22"/>
  <c r="J209" i="22"/>
  <c r="I209" i="22"/>
  <c r="K209" i="22"/>
  <c r="I166" i="22"/>
  <c r="J166" i="22"/>
  <c r="K166" i="22"/>
  <c r="J187" i="22"/>
  <c r="I187" i="22"/>
  <c r="K187" i="22"/>
  <c r="J211" i="22"/>
  <c r="I211" i="22"/>
  <c r="K211" i="22"/>
  <c r="I171" i="22"/>
  <c r="K171" i="22"/>
  <c r="J171" i="22"/>
  <c r="K180" i="22"/>
  <c r="J180" i="22"/>
  <c r="I180" i="22"/>
  <c r="J198" i="22"/>
  <c r="K198" i="22"/>
  <c r="I198" i="22"/>
  <c r="J168" i="22"/>
  <c r="I168" i="22"/>
  <c r="K168" i="22"/>
  <c r="J169" i="22"/>
  <c r="I169" i="22"/>
  <c r="K169" i="22"/>
  <c r="J161" i="22"/>
  <c r="I161" i="22"/>
  <c r="K161" i="22"/>
  <c r="I142" i="22"/>
  <c r="K142" i="22"/>
  <c r="J142" i="22"/>
  <c r="K146" i="22"/>
  <c r="I146" i="22"/>
  <c r="J146" i="22"/>
  <c r="J178" i="22"/>
  <c r="K178" i="22"/>
  <c r="I178" i="22"/>
  <c r="J159" i="22"/>
  <c r="K159" i="22"/>
  <c r="I159" i="22"/>
  <c r="I200" i="22"/>
  <c r="J200" i="22"/>
  <c r="K200" i="22"/>
  <c r="I132" i="22"/>
  <c r="J132" i="22"/>
  <c r="K132" i="22"/>
  <c r="H15" i="28"/>
  <c r="I13" i="28"/>
  <c r="E4" i="16" s="1"/>
  <c r="G4" i="16" s="1"/>
  <c r="I215" i="22"/>
  <c r="J215" i="22"/>
  <c r="K215" i="22"/>
  <c r="J173" i="22"/>
  <c r="I173" i="22"/>
  <c r="K173" i="22"/>
  <c r="K189" i="22"/>
  <c r="J189" i="22"/>
  <c r="I189" i="22"/>
  <c r="J155" i="22"/>
  <c r="K155" i="22"/>
  <c r="I155" i="22"/>
  <c r="I150" i="22"/>
  <c r="K150" i="22"/>
  <c r="J150" i="22"/>
  <c r="J210" i="22"/>
  <c r="K210" i="22"/>
  <c r="I210" i="22"/>
  <c r="J152" i="22"/>
  <c r="I152" i="22"/>
  <c r="K152" i="22"/>
  <c r="J158" i="22"/>
  <c r="K158" i="22"/>
  <c r="I158" i="22"/>
  <c r="J143" i="22"/>
  <c r="I143" i="22"/>
  <c r="K143" i="22"/>
  <c r="I183" i="22"/>
  <c r="J183" i="22"/>
  <c r="K183" i="22"/>
  <c r="J148" i="22"/>
  <c r="K148" i="22"/>
  <c r="I148" i="22"/>
  <c r="J170" i="22"/>
  <c r="I170" i="22"/>
  <c r="K170" i="22"/>
  <c r="J192" i="22"/>
  <c r="I192" i="22"/>
  <c r="K192" i="22"/>
  <c r="I131" i="22"/>
  <c r="K131" i="22"/>
  <c r="J131" i="22"/>
  <c r="J225" i="22"/>
  <c r="I225" i="22"/>
  <c r="K225" i="22"/>
  <c r="I154" i="22"/>
  <c r="J154" i="22"/>
  <c r="K154" i="22"/>
  <c r="I222" i="22"/>
  <c r="J222" i="22"/>
  <c r="K222" i="22"/>
  <c r="I133" i="22"/>
  <c r="K133" i="22"/>
  <c r="J133" i="22"/>
  <c r="J182" i="22"/>
  <c r="K182" i="22"/>
  <c r="I182" i="22"/>
  <c r="J141" i="22"/>
  <c r="K141" i="22"/>
  <c r="I141" i="22"/>
  <c r="I197" i="22"/>
  <c r="J197" i="22"/>
  <c r="K197" i="22"/>
  <c r="I151" i="22"/>
  <c r="J151" i="22"/>
  <c r="K151" i="22"/>
  <c r="I167" i="22"/>
  <c r="J167" i="22"/>
  <c r="K167" i="22"/>
  <c r="I218" i="22"/>
  <c r="K218" i="22"/>
  <c r="J218" i="22"/>
  <c r="J174" i="22"/>
  <c r="I174" i="22"/>
  <c r="K174" i="22"/>
  <c r="J140" i="22"/>
  <c r="I140" i="22"/>
  <c r="K140" i="22"/>
  <c r="J186" i="22"/>
  <c r="I186" i="22"/>
  <c r="K186" i="22"/>
  <c r="I156" i="22"/>
  <c r="J156" i="22"/>
  <c r="K156" i="22"/>
  <c r="J226" i="22"/>
  <c r="I226" i="22"/>
  <c r="K226" i="22"/>
  <c r="J184" i="22"/>
  <c r="I184" i="22"/>
  <c r="K184" i="22"/>
  <c r="AG194" i="3"/>
  <c r="AJ194" i="3"/>
  <c r="AH194" i="3"/>
  <c r="AI194" i="3" s="1"/>
  <c r="AE194" i="3"/>
  <c r="AF194" i="3" s="1"/>
  <c r="AC195" i="3"/>
  <c r="I202" i="22"/>
  <c r="K202" i="22"/>
  <c r="J202" i="22"/>
  <c r="J214" i="22"/>
  <c r="K214" i="22"/>
  <c r="I214" i="22"/>
  <c r="J207" i="22"/>
  <c r="I207" i="22"/>
  <c r="K207" i="22"/>
  <c r="I190" i="22"/>
  <c r="K190" i="22"/>
  <c r="J190" i="22"/>
  <c r="J162" i="22"/>
  <c r="K162" i="22"/>
  <c r="I162" i="22"/>
  <c r="I208" i="22"/>
  <c r="J208" i="22"/>
  <c r="K208" i="22"/>
  <c r="I220" i="22"/>
  <c r="J220" i="22"/>
  <c r="K220" i="22"/>
  <c r="K175" i="22"/>
  <c r="J175" i="22"/>
  <c r="I175" i="22"/>
  <c r="J203" i="22"/>
  <c r="I203" i="22"/>
  <c r="K203" i="22"/>
  <c r="I172" i="22"/>
  <c r="K172" i="22"/>
  <c r="J172" i="22"/>
  <c r="J128" i="22"/>
  <c r="I128" i="22"/>
  <c r="K128" i="22"/>
  <c r="J181" i="22"/>
  <c r="K181" i="22"/>
  <c r="I181" i="22"/>
  <c r="I135" i="22"/>
  <c r="J135" i="22"/>
  <c r="K135" i="22"/>
  <c r="K144" i="22"/>
  <c r="J144" i="22"/>
  <c r="I144" i="22"/>
  <c r="I188" i="22"/>
  <c r="J188" i="22"/>
  <c r="K188" i="22"/>
  <c r="I165" i="22"/>
  <c r="K165" i="22"/>
  <c r="J165" i="22"/>
  <c r="K129" i="22"/>
  <c r="J129" i="22"/>
  <c r="I129" i="22"/>
  <c r="AJ195" i="3" l="1"/>
  <c r="AH195" i="3"/>
  <c r="AI195" i="3" s="1"/>
  <c r="AE195" i="3"/>
  <c r="AF195" i="3" s="1"/>
  <c r="AG195" i="3"/>
  <c r="AC196" i="3"/>
  <c r="AG196" i="3" l="1"/>
  <c r="AJ196" i="3"/>
  <c r="AH196" i="3"/>
  <c r="AI196" i="3" s="1"/>
  <c r="AE196" i="3"/>
  <c r="AF196" i="3" s="1"/>
  <c r="AC197" i="3"/>
  <c r="AH197" i="3" l="1"/>
  <c r="AI197" i="3" s="1"/>
  <c r="AE197" i="3"/>
  <c r="AF197" i="3" s="1"/>
  <c r="AG197" i="3"/>
  <c r="AJ197" i="3"/>
  <c r="AC198" i="3"/>
  <c r="AE198" i="3" l="1"/>
  <c r="AF198" i="3" s="1"/>
  <c r="AJ198" i="3"/>
  <c r="AG198" i="3"/>
  <c r="AH198" i="3"/>
  <c r="AI198" i="3" s="1"/>
  <c r="AC199" i="3"/>
  <c r="AG199" i="3" l="1"/>
  <c r="AJ199" i="3"/>
  <c r="AE199" i="3"/>
  <c r="AF199" i="3" s="1"/>
  <c r="AH199" i="3"/>
  <c r="AI199" i="3" s="1"/>
  <c r="AC200" i="3"/>
  <c r="K16" i="25"/>
  <c r="K15" i="25"/>
  <c r="K55" i="25" l="1"/>
  <c r="L55" i="25"/>
  <c r="AG200" i="3"/>
  <c r="AJ200" i="3"/>
  <c r="AH200" i="3"/>
  <c r="AI200" i="3" s="1"/>
  <c r="M32" i="4" s="1"/>
  <c r="AE200" i="3"/>
  <c r="AI104" i="20"/>
  <c r="AI72" i="20"/>
  <c r="G32" i="4" l="1"/>
  <c r="H32" i="4"/>
  <c r="K32" i="4"/>
  <c r="L32" i="4"/>
  <c r="F32" i="4"/>
  <c r="N32" i="4" s="1"/>
  <c r="M43" i="4"/>
  <c r="M34" i="4"/>
  <c r="M37" i="4"/>
  <c r="M44" i="4"/>
  <c r="M35" i="4"/>
  <c r="M36" i="4"/>
  <c r="M42" i="4"/>
  <c r="J42" i="4" s="1"/>
  <c r="M33" i="4"/>
  <c r="M40" i="4"/>
  <c r="M39" i="4"/>
  <c r="M41" i="4"/>
  <c r="M38" i="4"/>
  <c r="L7" i="5"/>
  <c r="L8" i="5"/>
  <c r="J37" i="21"/>
  <c r="N37" i="21"/>
  <c r="O37" i="21"/>
  <c r="M37" i="21"/>
  <c r="L9" i="5"/>
  <c r="L10" i="5"/>
  <c r="L6" i="5"/>
  <c r="L37" i="21"/>
  <c r="K37" i="21"/>
  <c r="I32" i="26"/>
  <c r="K50" i="26"/>
  <c r="K10" i="5"/>
  <c r="K43" i="26"/>
  <c r="I36" i="26"/>
  <c r="K42" i="26"/>
  <c r="I29" i="26"/>
  <c r="J29" i="26" s="1"/>
  <c r="I31" i="26"/>
  <c r="J31" i="26" s="1"/>
  <c r="K51" i="26"/>
  <c r="K6" i="5"/>
  <c r="I30" i="26"/>
  <c r="J30" i="26" s="1"/>
  <c r="K8" i="5"/>
  <c r="K48" i="26"/>
  <c r="K44" i="26"/>
  <c r="K45" i="26"/>
  <c r="K41" i="26"/>
  <c r="K47" i="26"/>
  <c r="K52" i="26"/>
  <c r="I37" i="26"/>
  <c r="K46" i="26"/>
  <c r="K49" i="26"/>
  <c r="I38" i="26"/>
  <c r="K9" i="5"/>
  <c r="K7" i="5"/>
  <c r="M31" i="4"/>
  <c r="M57" i="4"/>
  <c r="M48" i="4"/>
  <c r="M112" i="4"/>
  <c r="M77" i="4"/>
  <c r="M102" i="4"/>
  <c r="M103" i="4"/>
  <c r="M52" i="4"/>
  <c r="M101" i="4"/>
  <c r="M75" i="4"/>
  <c r="M130" i="4"/>
  <c r="M86" i="4"/>
  <c r="M113" i="4"/>
  <c r="M119" i="4"/>
  <c r="M56" i="4"/>
  <c r="M128" i="4"/>
  <c r="M126" i="4"/>
  <c r="M50" i="4"/>
  <c r="M81" i="4"/>
  <c r="M71" i="4"/>
  <c r="M72" i="4"/>
  <c r="M65" i="4"/>
  <c r="M66" i="4"/>
  <c r="M107" i="4"/>
  <c r="M45" i="4"/>
  <c r="M80" i="4"/>
  <c r="M98" i="4"/>
  <c r="M104" i="4"/>
  <c r="M85" i="4"/>
  <c r="M121" i="4"/>
  <c r="M115" i="4"/>
  <c r="M87" i="4"/>
  <c r="M83" i="4"/>
  <c r="M78" i="4"/>
  <c r="M70" i="4"/>
  <c r="M97" i="4"/>
  <c r="M91" i="4"/>
  <c r="M108" i="4"/>
  <c r="M53" i="4"/>
  <c r="M68" i="4"/>
  <c r="M117" i="4"/>
  <c r="M127" i="4"/>
  <c r="M114" i="4"/>
  <c r="M109" i="4"/>
  <c r="M67" i="4"/>
  <c r="M64" i="4"/>
  <c r="M118" i="4"/>
  <c r="M90" i="4"/>
  <c r="M88" i="4"/>
  <c r="M51" i="4"/>
  <c r="M125" i="4"/>
  <c r="M123" i="4"/>
  <c r="M95" i="4"/>
  <c r="M82" i="4"/>
  <c r="M93" i="4"/>
  <c r="M94" i="4"/>
  <c r="M63" i="4"/>
  <c r="M100" i="4"/>
  <c r="M92" i="4"/>
  <c r="M79" i="4"/>
  <c r="M55" i="4"/>
  <c r="M74" i="4"/>
  <c r="M73" i="4"/>
  <c r="M106" i="4"/>
  <c r="M47" i="4"/>
  <c r="M69" i="4"/>
  <c r="M120" i="4"/>
  <c r="M60" i="4"/>
  <c r="M129" i="4"/>
  <c r="M61" i="4"/>
  <c r="M89" i="4"/>
  <c r="M58" i="4"/>
  <c r="M76" i="4"/>
  <c r="M116" i="4"/>
  <c r="M46" i="4"/>
  <c r="M49" i="4"/>
  <c r="M84" i="4"/>
  <c r="M96" i="4"/>
  <c r="M105" i="4"/>
  <c r="M59" i="4"/>
  <c r="M124" i="4"/>
  <c r="M62" i="4"/>
  <c r="M110" i="4"/>
  <c r="M122" i="4"/>
  <c r="M99" i="4"/>
  <c r="M111" i="4"/>
  <c r="M54" i="4"/>
  <c r="AF200" i="3"/>
  <c r="H19" i="11"/>
  <c r="J43" i="4"/>
  <c r="I44" i="4"/>
  <c r="J44" i="4"/>
  <c r="I43" i="4"/>
  <c r="I37" i="4"/>
  <c r="I40" i="4"/>
  <c r="J37" i="4"/>
  <c r="I39" i="4"/>
  <c r="J41" i="4"/>
  <c r="J38" i="4"/>
  <c r="I41" i="4"/>
  <c r="I38" i="4"/>
  <c r="J40" i="4"/>
  <c r="J39" i="4"/>
  <c r="K80" i="21"/>
  <c r="S74" i="20"/>
  <c r="X79" i="20"/>
  <c r="T71" i="20"/>
  <c r="K73" i="20"/>
  <c r="K77" i="20"/>
  <c r="L77" i="21"/>
  <c r="H75" i="20"/>
  <c r="L108" i="20"/>
  <c r="H76" i="20"/>
  <c r="K75" i="21"/>
  <c r="K79" i="21"/>
  <c r="AF110" i="20"/>
  <c r="T82" i="20"/>
  <c r="AA72" i="20"/>
  <c r="J79" i="20"/>
  <c r="O79" i="20"/>
  <c r="AF105" i="20"/>
  <c r="AC107" i="20"/>
  <c r="I110" i="20"/>
  <c r="L106" i="20"/>
  <c r="J64" i="21"/>
  <c r="AE71" i="20"/>
  <c r="K50" i="21"/>
  <c r="M78" i="20"/>
  <c r="AF113" i="20"/>
  <c r="O108" i="20"/>
  <c r="Y106" i="20"/>
  <c r="S104" i="20"/>
  <c r="R112" i="20"/>
  <c r="K60" i="21"/>
  <c r="AI81" i="20"/>
  <c r="AC103" i="20"/>
  <c r="AJ110" i="20"/>
  <c r="AH105" i="20"/>
  <c r="Q109" i="20"/>
  <c r="G72" i="20"/>
  <c r="AK78" i="20"/>
  <c r="AA105" i="20"/>
  <c r="J53" i="21"/>
  <c r="AD74" i="20"/>
  <c r="H107" i="20"/>
  <c r="AB73" i="20"/>
  <c r="K70" i="21"/>
  <c r="AK114" i="20"/>
  <c r="J77" i="20"/>
  <c r="M110" i="20"/>
  <c r="K82" i="20"/>
  <c r="H80" i="20"/>
  <c r="X77" i="20"/>
  <c r="X108" i="20"/>
  <c r="I73" i="20"/>
  <c r="J68" i="21"/>
  <c r="L78" i="21"/>
  <c r="AH108" i="20"/>
  <c r="AE107" i="20"/>
  <c r="AH79" i="20"/>
  <c r="AH104" i="20"/>
  <c r="S82" i="20"/>
  <c r="G104" i="20"/>
  <c r="AA80" i="20"/>
  <c r="X111" i="20"/>
  <c r="X114" i="20"/>
  <c r="AI73" i="20"/>
  <c r="AB74" i="20"/>
  <c r="V110" i="20"/>
  <c r="Z80" i="20"/>
  <c r="K107" i="20"/>
  <c r="U82" i="20"/>
  <c r="N105" i="20"/>
  <c r="AB77" i="20"/>
  <c r="M77" i="20"/>
  <c r="AE110" i="20"/>
  <c r="P74" i="20"/>
  <c r="AF71" i="20"/>
  <c r="T77" i="20"/>
  <c r="V104" i="20"/>
  <c r="M55" i="21"/>
  <c r="AI75" i="20"/>
  <c r="M64" i="21"/>
  <c r="M103" i="20"/>
  <c r="J112" i="20"/>
  <c r="W82" i="20"/>
  <c r="AA78" i="20"/>
  <c r="AD71" i="20"/>
  <c r="AE112" i="20"/>
  <c r="K78" i="20"/>
  <c r="AF114" i="20"/>
  <c r="AA106" i="20"/>
  <c r="M72" i="21"/>
  <c r="L80" i="20"/>
  <c r="K103" i="20"/>
  <c r="Q110" i="20"/>
  <c r="AG74" i="20"/>
  <c r="L74" i="21"/>
  <c r="W73" i="20"/>
  <c r="V82" i="20"/>
  <c r="AI82" i="20"/>
  <c r="N114" i="20"/>
  <c r="O72" i="20"/>
  <c r="I81" i="20"/>
  <c r="AH111" i="20"/>
  <c r="I109" i="20"/>
  <c r="L62" i="21"/>
  <c r="W106" i="20"/>
  <c r="S78" i="20"/>
  <c r="AD81" i="20"/>
  <c r="J111" i="20"/>
  <c r="W107" i="20"/>
  <c r="AI111" i="20"/>
  <c r="Z114" i="20"/>
  <c r="P71" i="20"/>
  <c r="AA103" i="20"/>
  <c r="K53" i="21"/>
  <c r="J58" i="21"/>
  <c r="T112" i="20"/>
  <c r="W76" i="20"/>
  <c r="K67" i="21"/>
  <c r="L75" i="21"/>
  <c r="M69" i="21"/>
  <c r="M59" i="21"/>
  <c r="AA110" i="20"/>
  <c r="S105" i="20"/>
  <c r="M71" i="21"/>
  <c r="P105" i="20"/>
  <c r="K75" i="20"/>
  <c r="V111" i="20"/>
  <c r="J80" i="21"/>
  <c r="AJ75" i="20"/>
  <c r="M109" i="20"/>
  <c r="N76" i="20"/>
  <c r="J71" i="21"/>
  <c r="W114" i="20"/>
  <c r="N107" i="20"/>
  <c r="S72" i="20"/>
  <c r="AA74" i="20"/>
  <c r="O78" i="20"/>
  <c r="L110" i="20"/>
  <c r="K65" i="21"/>
  <c r="R80" i="20"/>
  <c r="AH72" i="20"/>
  <c r="U112" i="20"/>
  <c r="AI105" i="20"/>
  <c r="AJ111" i="20"/>
  <c r="M105" i="20"/>
  <c r="Y75" i="20"/>
  <c r="G73" i="20"/>
  <c r="AG77" i="20"/>
  <c r="Q103" i="20"/>
  <c r="Z113" i="20"/>
  <c r="G113" i="20"/>
  <c r="AI71" i="20"/>
  <c r="M56" i="21"/>
  <c r="J104" i="20"/>
  <c r="P103" i="20"/>
  <c r="AI78" i="20"/>
  <c r="R82" i="20"/>
  <c r="Y78" i="20"/>
  <c r="P114" i="20"/>
  <c r="K33" i="21"/>
  <c r="L73" i="20"/>
  <c r="AJ73" i="20"/>
  <c r="K105" i="20"/>
  <c r="Z73" i="20"/>
  <c r="K51" i="21"/>
  <c r="O114" i="20"/>
  <c r="U108" i="20"/>
  <c r="L58" i="21"/>
  <c r="O104" i="20"/>
  <c r="U81" i="20"/>
  <c r="S79" i="20"/>
  <c r="AI80" i="20"/>
  <c r="AB109" i="20"/>
  <c r="AH77" i="20"/>
  <c r="AA111" i="20"/>
  <c r="AK77" i="20"/>
  <c r="U74" i="20"/>
  <c r="AG114" i="20"/>
  <c r="AD76" i="20"/>
  <c r="I74" i="20"/>
  <c r="AD109" i="20"/>
  <c r="J29" i="21"/>
  <c r="J72" i="21"/>
  <c r="AG108" i="20"/>
  <c r="AF77" i="20"/>
  <c r="M78" i="21"/>
  <c r="R105" i="20"/>
  <c r="H113" i="20"/>
  <c r="S103" i="20"/>
  <c r="Y105" i="20"/>
  <c r="AE81" i="20"/>
  <c r="O80" i="20"/>
  <c r="M65" i="21"/>
  <c r="H111" i="20"/>
  <c r="L109" i="20"/>
  <c r="AH103" i="20"/>
  <c r="W109" i="20"/>
  <c r="P106" i="20"/>
  <c r="L103" i="20"/>
  <c r="AK103" i="20"/>
  <c r="AB78" i="20"/>
  <c r="AE77" i="20"/>
  <c r="AF108" i="20"/>
  <c r="J73" i="21"/>
  <c r="L82" i="20"/>
  <c r="Q82" i="20"/>
  <c r="H108" i="20"/>
  <c r="J57" i="21"/>
  <c r="AF109" i="20"/>
  <c r="Z77" i="20"/>
  <c r="I76" i="20"/>
  <c r="L33" i="21"/>
  <c r="U104" i="20"/>
  <c r="I108" i="20"/>
  <c r="AC78" i="20"/>
  <c r="U106" i="20"/>
  <c r="S107" i="20"/>
  <c r="AJ74" i="20"/>
  <c r="M66" i="21"/>
  <c r="L65" i="21"/>
  <c r="S80" i="20"/>
  <c r="X113" i="20"/>
  <c r="AC104" i="20"/>
  <c r="AD79" i="20"/>
  <c r="AB80" i="20"/>
  <c r="K28" i="21"/>
  <c r="W113" i="20"/>
  <c r="K71" i="20"/>
  <c r="J60" i="21"/>
  <c r="AE106" i="20"/>
  <c r="Z111" i="20"/>
  <c r="L80" i="21"/>
  <c r="S73" i="20"/>
  <c r="AC113" i="20"/>
  <c r="N104" i="20"/>
  <c r="M71" i="20"/>
  <c r="G82" i="20"/>
  <c r="M80" i="20"/>
  <c r="Z105" i="20"/>
  <c r="M70" i="21"/>
  <c r="AE108" i="20"/>
  <c r="K113" i="20"/>
  <c r="AI109" i="20"/>
  <c r="AC77" i="20"/>
  <c r="AE72" i="20"/>
  <c r="G103" i="20"/>
  <c r="Z71" i="20"/>
  <c r="V73" i="20"/>
  <c r="L28" i="21"/>
  <c r="O74" i="20"/>
  <c r="V106" i="20"/>
  <c r="R108" i="20"/>
  <c r="AF76" i="20"/>
  <c r="L51" i="21"/>
  <c r="H79" i="20"/>
  <c r="W79" i="20"/>
  <c r="AH113" i="20"/>
  <c r="AI76" i="20"/>
  <c r="AG79" i="20"/>
  <c r="AH114" i="20"/>
  <c r="J62" i="21"/>
  <c r="AA108" i="20"/>
  <c r="O71" i="20"/>
  <c r="U111" i="20"/>
  <c r="T111" i="20"/>
  <c r="I112" i="20"/>
  <c r="AJ71" i="20"/>
  <c r="T109" i="20"/>
  <c r="G76" i="20"/>
  <c r="U109" i="20"/>
  <c r="I113" i="20"/>
  <c r="AG78" i="20"/>
  <c r="Q107" i="20"/>
  <c r="J74" i="20"/>
  <c r="N103" i="20"/>
  <c r="L76" i="20"/>
  <c r="AC114" i="20"/>
  <c r="Z109" i="20"/>
  <c r="H71" i="20"/>
  <c r="T80" i="20"/>
  <c r="W74" i="20"/>
  <c r="W72" i="20"/>
  <c r="Y109" i="20"/>
  <c r="AJ106" i="20"/>
  <c r="W112" i="20"/>
  <c r="K112" i="20"/>
  <c r="AB82" i="20"/>
  <c r="P113" i="20"/>
  <c r="M79" i="21"/>
  <c r="L79" i="20"/>
  <c r="W104" i="20"/>
  <c r="M73" i="20"/>
  <c r="V107" i="20"/>
  <c r="V114" i="20"/>
  <c r="M74" i="21"/>
  <c r="AI110" i="20"/>
  <c r="I105" i="20"/>
  <c r="Y110" i="20"/>
  <c r="M75" i="20"/>
  <c r="J82" i="20"/>
  <c r="H73" i="20"/>
  <c r="P109" i="20"/>
  <c r="I82" i="20"/>
  <c r="H114" i="20"/>
  <c r="O103" i="20"/>
  <c r="V109" i="20"/>
  <c r="AD103" i="20"/>
  <c r="AF104" i="20"/>
  <c r="J71" i="20"/>
  <c r="AK105" i="20"/>
  <c r="G114" i="20"/>
  <c r="AH75" i="20"/>
  <c r="Y77" i="20"/>
  <c r="P107" i="20"/>
  <c r="AD110" i="20"/>
  <c r="T113" i="20"/>
  <c r="AA112" i="20"/>
  <c r="W110" i="20"/>
  <c r="K59" i="21"/>
  <c r="P76" i="20"/>
  <c r="G71" i="20"/>
  <c r="R78" i="20"/>
  <c r="P108" i="20"/>
  <c r="X76" i="20"/>
  <c r="Z72" i="20"/>
  <c r="S111" i="20"/>
  <c r="T72" i="20"/>
  <c r="P80" i="20"/>
  <c r="L52" i="21"/>
  <c r="L71" i="20"/>
  <c r="U114" i="20"/>
  <c r="AJ82" i="20"/>
  <c r="U71" i="20"/>
  <c r="M80" i="21"/>
  <c r="M113" i="20"/>
  <c r="X105" i="20"/>
  <c r="I79" i="20"/>
  <c r="O110" i="20"/>
  <c r="H78" i="20"/>
  <c r="Q104" i="20"/>
  <c r="AF107" i="20"/>
  <c r="AA76" i="20"/>
  <c r="T81" i="20"/>
  <c r="H82" i="20"/>
  <c r="N82" i="20"/>
  <c r="M75" i="21"/>
  <c r="Y82" i="20"/>
  <c r="AC71" i="20"/>
  <c r="AC80" i="20"/>
  <c r="J74" i="21"/>
  <c r="AE76" i="20"/>
  <c r="Q108" i="20"/>
  <c r="V81" i="20"/>
  <c r="M79" i="20"/>
  <c r="Y71" i="20"/>
  <c r="G105" i="20"/>
  <c r="AD111" i="20"/>
  <c r="L53" i="21"/>
  <c r="AJ108" i="20"/>
  <c r="O109" i="20"/>
  <c r="L55" i="21"/>
  <c r="AC112" i="20"/>
  <c r="L72" i="20"/>
  <c r="AG104" i="20"/>
  <c r="V75" i="20"/>
  <c r="K80" i="20"/>
  <c r="Z75" i="20"/>
  <c r="AH81" i="20"/>
  <c r="O106" i="20"/>
  <c r="X103" i="20"/>
  <c r="K106" i="20"/>
  <c r="AF80" i="20"/>
  <c r="AD77" i="20"/>
  <c r="K66" i="21"/>
  <c r="M82" i="20"/>
  <c r="M111" i="20"/>
  <c r="O81" i="20"/>
  <c r="AI77" i="20"/>
  <c r="G108" i="20"/>
  <c r="U113" i="20"/>
  <c r="L72" i="21"/>
  <c r="M68" i="21"/>
  <c r="O77" i="20"/>
  <c r="P79" i="20"/>
  <c r="L105" i="20"/>
  <c r="L68" i="21"/>
  <c r="Q112" i="20"/>
  <c r="Y111" i="20"/>
  <c r="O107" i="20"/>
  <c r="U107" i="20"/>
  <c r="X72" i="20"/>
  <c r="T74" i="20"/>
  <c r="J30" i="21"/>
  <c r="AA75" i="20"/>
  <c r="J105" i="20"/>
  <c r="L77" i="20"/>
  <c r="M106" i="20"/>
  <c r="K57" i="21"/>
  <c r="J54" i="21"/>
  <c r="AE105" i="20"/>
  <c r="AA82" i="20"/>
  <c r="L60" i="21"/>
  <c r="V78" i="20"/>
  <c r="L67" i="21"/>
  <c r="AC74" i="20"/>
  <c r="AD82" i="20"/>
  <c r="O76" i="20"/>
  <c r="AI112" i="20"/>
  <c r="M104" i="20"/>
  <c r="AK110" i="20"/>
  <c r="AE114" i="20"/>
  <c r="AC81" i="20"/>
  <c r="M74" i="20"/>
  <c r="K111" i="20"/>
  <c r="AB105" i="20"/>
  <c r="L63" i="21"/>
  <c r="L59" i="21"/>
  <c r="M107" i="20"/>
  <c r="L81" i="20"/>
  <c r="AF111" i="20"/>
  <c r="T79" i="20"/>
  <c r="M72" i="20"/>
  <c r="AH106" i="20"/>
  <c r="AH73" i="20"/>
  <c r="AG113" i="20"/>
  <c r="I104" i="20"/>
  <c r="J59" i="21"/>
  <c r="V72" i="20"/>
  <c r="AE111" i="20"/>
  <c r="T76" i="20"/>
  <c r="AC110" i="20"/>
  <c r="AF106" i="20"/>
  <c r="K76" i="20"/>
  <c r="J65" i="21"/>
  <c r="R74" i="20"/>
  <c r="G80" i="20"/>
  <c r="K62" i="21"/>
  <c r="K72" i="21"/>
  <c r="AJ76" i="20"/>
  <c r="S76" i="20"/>
  <c r="O112" i="20"/>
  <c r="I80" i="20"/>
  <c r="W108" i="20"/>
  <c r="K63" i="21"/>
  <c r="T106" i="20"/>
  <c r="M32" i="21"/>
  <c r="K64" i="21"/>
  <c r="I78" i="20"/>
  <c r="AB103" i="20"/>
  <c r="G77" i="20"/>
  <c r="X82" i="20"/>
  <c r="M112" i="20"/>
  <c r="AH76" i="20"/>
  <c r="T108" i="20"/>
  <c r="AA113" i="20"/>
  <c r="M58" i="21"/>
  <c r="T104" i="20"/>
  <c r="R77" i="20"/>
  <c r="AC75" i="20"/>
  <c r="Q75" i="20"/>
  <c r="P81" i="20"/>
  <c r="J33" i="21"/>
  <c r="X107" i="20"/>
  <c r="M114" i="20"/>
  <c r="Q80" i="20"/>
  <c r="J73" i="20"/>
  <c r="S106" i="20"/>
  <c r="X104" i="20"/>
  <c r="O113" i="20"/>
  <c r="Y103" i="20"/>
  <c r="Q81" i="20"/>
  <c r="X112" i="20"/>
  <c r="AE73" i="20"/>
  <c r="J75" i="21"/>
  <c r="V79" i="20"/>
  <c r="W81" i="20"/>
  <c r="R110" i="20"/>
  <c r="AF78" i="20"/>
  <c r="R73" i="20"/>
  <c r="Q74" i="20"/>
  <c r="K68" i="21"/>
  <c r="AC79" i="20"/>
  <c r="Z108" i="20"/>
  <c r="AE104" i="20"/>
  <c r="U76" i="20"/>
  <c r="G75" i="20"/>
  <c r="R81" i="20"/>
  <c r="L66" i="21"/>
  <c r="AG73" i="20"/>
  <c r="L78" i="20"/>
  <c r="G78" i="20"/>
  <c r="W111" i="20"/>
  <c r="M28" i="21"/>
  <c r="K114" i="20"/>
  <c r="AB75" i="20"/>
  <c r="AB108" i="20"/>
  <c r="AG111" i="20"/>
  <c r="T114" i="20"/>
  <c r="AA104" i="20"/>
  <c r="S77" i="20"/>
  <c r="Z110" i="20"/>
  <c r="J32" i="4"/>
  <c r="G106" i="20"/>
  <c r="V71" i="20"/>
  <c r="L32" i="21"/>
  <c r="U105" i="20"/>
  <c r="AB113" i="20"/>
  <c r="M81" i="20"/>
  <c r="N74" i="20"/>
  <c r="P82" i="20"/>
  <c r="X109" i="20"/>
  <c r="J63" i="21"/>
  <c r="AE80" i="20"/>
  <c r="L76" i="21"/>
  <c r="S81" i="20"/>
  <c r="J61" i="21"/>
  <c r="J81" i="20"/>
  <c r="L64" i="21"/>
  <c r="AG76" i="20"/>
  <c r="L74" i="20"/>
  <c r="AC109" i="20"/>
  <c r="AK112" i="20"/>
  <c r="AC108" i="20"/>
  <c r="AE109" i="20"/>
  <c r="H72" i="20"/>
  <c r="M31" i="21"/>
  <c r="K34" i="21"/>
  <c r="I75" i="20"/>
  <c r="H77" i="20"/>
  <c r="Q111" i="20"/>
  <c r="P73" i="20"/>
  <c r="N77" i="20"/>
  <c r="Q79" i="20"/>
  <c r="L34" i="21"/>
  <c r="M50" i="21"/>
  <c r="AD112" i="20"/>
  <c r="T107" i="20"/>
  <c r="M52" i="21"/>
  <c r="Y113" i="20"/>
  <c r="O75" i="20"/>
  <c r="AE82" i="20"/>
  <c r="AJ77" i="20"/>
  <c r="J55" i="21"/>
  <c r="K110" i="20"/>
  <c r="AC82" i="20"/>
  <c r="AI103" i="20"/>
  <c r="Y73" i="20"/>
  <c r="J34" i="21"/>
  <c r="M76" i="20"/>
  <c r="J67" i="21"/>
  <c r="H103" i="20"/>
  <c r="N112" i="20"/>
  <c r="AE113" i="20"/>
  <c r="AF73" i="20"/>
  <c r="L112" i="20"/>
  <c r="AF82" i="20"/>
  <c r="AE79" i="20"/>
  <c r="J72" i="20"/>
  <c r="V80" i="20"/>
  <c r="AE75" i="20"/>
  <c r="G109" i="20"/>
  <c r="J76" i="20"/>
  <c r="X73" i="20"/>
  <c r="AD105" i="20"/>
  <c r="Y104" i="20"/>
  <c r="X74" i="20"/>
  <c r="U73" i="20"/>
  <c r="K74" i="21"/>
  <c r="Z76" i="20"/>
  <c r="Z78" i="20"/>
  <c r="M53" i="21"/>
  <c r="K56" i="21"/>
  <c r="AI107" i="20"/>
  <c r="AI106" i="20"/>
  <c r="AD113" i="20"/>
  <c r="K55" i="21"/>
  <c r="AH107" i="20"/>
  <c r="P104" i="20"/>
  <c r="K78" i="21"/>
  <c r="AH71" i="20"/>
  <c r="AD108" i="20"/>
  <c r="J114" i="20"/>
  <c r="I77" i="20"/>
  <c r="N108" i="20"/>
  <c r="AD72" i="20"/>
  <c r="N113" i="20"/>
  <c r="O73" i="20"/>
  <c r="AB106" i="20"/>
  <c r="U72" i="20"/>
  <c r="AB114" i="20"/>
  <c r="P77" i="20"/>
  <c r="Q72" i="20"/>
  <c r="J80" i="20"/>
  <c r="S113" i="20"/>
  <c r="AG107" i="20"/>
  <c r="X106" i="20"/>
  <c r="G81" i="20"/>
  <c r="AJ80" i="20"/>
  <c r="AK109" i="20"/>
  <c r="N109" i="20"/>
  <c r="Z104" i="20"/>
  <c r="M63" i="21"/>
  <c r="L111" i="20"/>
  <c r="Y81" i="20"/>
  <c r="X71" i="20"/>
  <c r="Y80" i="20"/>
  <c r="AE78" i="20"/>
  <c r="T73" i="20"/>
  <c r="AG80" i="20"/>
  <c r="K58" i="21"/>
  <c r="K109" i="20"/>
  <c r="M60" i="21"/>
  <c r="AB76" i="20"/>
  <c r="Q114" i="20"/>
  <c r="M76" i="21"/>
  <c r="L107" i="20"/>
  <c r="AC111" i="20"/>
  <c r="R113" i="20"/>
  <c r="Z79" i="20"/>
  <c r="K32" i="21"/>
  <c r="AG72" i="20"/>
  <c r="AF103" i="20"/>
  <c r="M29" i="21"/>
  <c r="AF72" i="20"/>
  <c r="AH74" i="20"/>
  <c r="J107" i="20"/>
  <c r="AJ78" i="20"/>
  <c r="AI79" i="20"/>
  <c r="H74" i="20"/>
  <c r="I107" i="20"/>
  <c r="K52" i="21"/>
  <c r="AH82" i="20"/>
  <c r="J51" i="21"/>
  <c r="R109" i="20"/>
  <c r="AJ105" i="20"/>
  <c r="M57" i="21"/>
  <c r="S112" i="20"/>
  <c r="J66" i="21"/>
  <c r="AK71" i="20"/>
  <c r="I71" i="20"/>
  <c r="J70" i="21"/>
  <c r="O82" i="20"/>
  <c r="J50" i="21"/>
  <c r="T105" i="20"/>
  <c r="Y114" i="20"/>
  <c r="J106" i="20"/>
  <c r="AJ79" i="20"/>
  <c r="K74" i="20"/>
  <c r="AC106" i="20"/>
  <c r="AG75" i="20"/>
  <c r="U110" i="20"/>
  <c r="P112" i="20"/>
  <c r="AG103" i="20"/>
  <c r="H106" i="20"/>
  <c r="AJ114" i="20"/>
  <c r="H112" i="20"/>
  <c r="AJ107" i="20"/>
  <c r="L61" i="21"/>
  <c r="AF75" i="20"/>
  <c r="AA73" i="20"/>
  <c r="I72" i="20"/>
  <c r="W103" i="20"/>
  <c r="AB107" i="20"/>
  <c r="AF81" i="20"/>
  <c r="AE74" i="20"/>
  <c r="L57" i="21"/>
  <c r="M30" i="21"/>
  <c r="J78" i="20"/>
  <c r="T78" i="20"/>
  <c r="AD75" i="20"/>
  <c r="AK75" i="20"/>
  <c r="G79" i="20"/>
  <c r="T103" i="20"/>
  <c r="AF74" i="20"/>
  <c r="U75" i="20"/>
  <c r="J113" i="20"/>
  <c r="AK82" i="20"/>
  <c r="AG81" i="20"/>
  <c r="P75" i="20"/>
  <c r="AA77" i="20"/>
  <c r="O105" i="20"/>
  <c r="L71" i="21"/>
  <c r="K30" i="21"/>
  <c r="W105" i="20"/>
  <c r="AJ109" i="20"/>
  <c r="L70" i="21"/>
  <c r="L73" i="21"/>
  <c r="X75" i="20"/>
  <c r="U80" i="20"/>
  <c r="AB111" i="20"/>
  <c r="K71" i="21"/>
  <c r="G111" i="20"/>
  <c r="Z107" i="20"/>
  <c r="W71" i="20"/>
  <c r="J75" i="20"/>
  <c r="AJ81" i="20"/>
  <c r="AB72" i="20"/>
  <c r="V74" i="20"/>
  <c r="M34" i="21"/>
  <c r="AB71" i="20"/>
  <c r="N111" i="20"/>
  <c r="Y76" i="20"/>
  <c r="K104" i="20"/>
  <c r="AC73" i="20"/>
  <c r="K77" i="21"/>
  <c r="W78" i="20"/>
  <c r="AJ112" i="20"/>
  <c r="AG106" i="20"/>
  <c r="L56" i="21"/>
  <c r="U103" i="20"/>
  <c r="AG105" i="20"/>
  <c r="R76" i="20"/>
  <c r="Y112" i="20"/>
  <c r="AF79" i="20"/>
  <c r="Z103" i="20"/>
  <c r="AC105" i="20"/>
  <c r="X110" i="20"/>
  <c r="L69" i="21"/>
  <c r="K76" i="21"/>
  <c r="S114" i="20"/>
  <c r="I114" i="20"/>
  <c r="AI114" i="20"/>
  <c r="R104" i="20"/>
  <c r="G107" i="20"/>
  <c r="M67" i="21"/>
  <c r="AE103" i="20"/>
  <c r="AA114" i="20"/>
  <c r="AJ103" i="20"/>
  <c r="M61" i="21"/>
  <c r="M62" i="21"/>
  <c r="Q76" i="20"/>
  <c r="J76" i="21"/>
  <c r="AA79" i="20"/>
  <c r="AH80" i="20"/>
  <c r="L31" i="21"/>
  <c r="N106" i="20"/>
  <c r="R107" i="20"/>
  <c r="J52" i="21"/>
  <c r="O111" i="20"/>
  <c r="N79" i="20"/>
  <c r="Q105" i="20"/>
  <c r="Q106" i="20"/>
  <c r="Y108" i="20"/>
  <c r="Z82" i="20"/>
  <c r="J109" i="20"/>
  <c r="N110" i="20"/>
  <c r="AC76" i="20"/>
  <c r="N73" i="20"/>
  <c r="Q71" i="20"/>
  <c r="M54" i="21"/>
  <c r="H81" i="20"/>
  <c r="AC72" i="20"/>
  <c r="Z106" i="20"/>
  <c r="R75" i="20"/>
  <c r="N81" i="20"/>
  <c r="L30" i="21"/>
  <c r="S108" i="20"/>
  <c r="J32" i="21"/>
  <c r="H104" i="20"/>
  <c r="H110" i="20"/>
  <c r="K72" i="20"/>
  <c r="I103" i="20"/>
  <c r="J69" i="21"/>
  <c r="W75" i="20"/>
  <c r="Z81" i="20"/>
  <c r="M77" i="21"/>
  <c r="Q73" i="20"/>
  <c r="M108" i="20"/>
  <c r="AG109" i="20"/>
  <c r="V105" i="20"/>
  <c r="S110" i="20"/>
  <c r="V112" i="20"/>
  <c r="K29" i="21"/>
  <c r="J56" i="21"/>
  <c r="V103" i="20"/>
  <c r="H109" i="20"/>
  <c r="AD80" i="20"/>
  <c r="AB112" i="20"/>
  <c r="V76" i="20"/>
  <c r="P72" i="20"/>
  <c r="U78" i="20"/>
  <c r="H105" i="20"/>
  <c r="K69" i="21"/>
  <c r="V77" i="20"/>
  <c r="AD114" i="20"/>
  <c r="AH112" i="20"/>
  <c r="T110" i="20"/>
  <c r="J78" i="21"/>
  <c r="R71" i="20"/>
  <c r="L79" i="21"/>
  <c r="M33" i="21"/>
  <c r="Q113" i="20"/>
  <c r="L50" i="21"/>
  <c r="J31" i="21"/>
  <c r="AH109" i="20"/>
  <c r="G74" i="20"/>
  <c r="Q77" i="20"/>
  <c r="J110" i="20"/>
  <c r="AK73" i="20"/>
  <c r="N72" i="20"/>
  <c r="AA109" i="20"/>
  <c r="M73" i="21"/>
  <c r="G112" i="20"/>
  <c r="AA71" i="20"/>
  <c r="I106" i="20"/>
  <c r="V113" i="20"/>
  <c r="AF112" i="20"/>
  <c r="AK107" i="20"/>
  <c r="AG110" i="20"/>
  <c r="AD104" i="20"/>
  <c r="K73" i="21"/>
  <c r="AK80" i="20"/>
  <c r="P111" i="20"/>
  <c r="U79" i="20"/>
  <c r="J28" i="21"/>
  <c r="AD73" i="20"/>
  <c r="AB104" i="20"/>
  <c r="P110" i="20"/>
  <c r="R103" i="20"/>
  <c r="M51" i="21"/>
  <c r="L54" i="21"/>
  <c r="K79" i="20"/>
  <c r="W80" i="20"/>
  <c r="K108" i="20"/>
  <c r="U77" i="20"/>
  <c r="Z74" i="20"/>
  <c r="AG112" i="20"/>
  <c r="R106" i="20"/>
  <c r="AD106" i="20"/>
  <c r="Y107" i="20"/>
  <c r="R114" i="20"/>
  <c r="L29" i="21"/>
  <c r="J108" i="20"/>
  <c r="Z112" i="20"/>
  <c r="N78" i="20"/>
  <c r="J103" i="20"/>
  <c r="N75" i="20"/>
  <c r="AA107" i="20"/>
  <c r="N80" i="20"/>
  <c r="Q78" i="20"/>
  <c r="AG71" i="20"/>
  <c r="W77" i="20"/>
  <c r="T75" i="20"/>
  <c r="AB81" i="20"/>
  <c r="Y79" i="20"/>
  <c r="R79" i="20"/>
  <c r="L114" i="20"/>
  <c r="L75" i="20"/>
  <c r="R72" i="20"/>
  <c r="S75" i="20"/>
  <c r="AH78" i="20"/>
  <c r="L104" i="20"/>
  <c r="X80" i="20"/>
  <c r="Y72" i="20"/>
  <c r="AB110" i="20"/>
  <c r="G110" i="20"/>
  <c r="AA81" i="20"/>
  <c r="R111" i="20"/>
  <c r="P78" i="20"/>
  <c r="N71" i="20"/>
  <c r="L113" i="20"/>
  <c r="J77" i="21"/>
  <c r="Y74" i="20"/>
  <c r="X78" i="20"/>
  <c r="K61" i="21"/>
  <c r="AD107" i="20"/>
  <c r="K81" i="20"/>
  <c r="K54" i="21"/>
  <c r="K31" i="21"/>
  <c r="X81" i="20"/>
  <c r="AH110" i="20"/>
  <c r="S71" i="20"/>
  <c r="AI108" i="20"/>
  <c r="AD78" i="20"/>
  <c r="AJ113" i="20"/>
  <c r="S109" i="20"/>
  <c r="J79" i="21"/>
  <c r="AI74" i="20"/>
  <c r="AI113" i="20"/>
  <c r="I111" i="20"/>
  <c r="V108" i="20"/>
  <c r="AB79" i="20"/>
  <c r="AG82" i="20"/>
  <c r="I34" i="4"/>
  <c r="I33" i="4"/>
  <c r="I32" i="4"/>
  <c r="J34" i="4"/>
  <c r="J33" i="4"/>
  <c r="I36" i="4"/>
  <c r="I35" i="4"/>
  <c r="N79" i="21" l="1"/>
  <c r="N77" i="21"/>
  <c r="N28" i="21"/>
  <c r="N31" i="21"/>
  <c r="N78" i="21"/>
  <c r="N56" i="21"/>
  <c r="N69" i="21"/>
  <c r="N32" i="21"/>
  <c r="N52" i="21"/>
  <c r="N76" i="21"/>
  <c r="N50" i="21"/>
  <c r="N70" i="21"/>
  <c r="N66" i="21"/>
  <c r="N51" i="21"/>
  <c r="N67" i="21"/>
  <c r="N34" i="21"/>
  <c r="N55" i="21"/>
  <c r="N61" i="21"/>
  <c r="N63" i="21"/>
  <c r="N75" i="21"/>
  <c r="N33" i="21"/>
  <c r="N65" i="21"/>
  <c r="N59" i="21"/>
  <c r="N54" i="21"/>
  <c r="N30" i="21"/>
  <c r="N74" i="21"/>
  <c r="N62" i="21"/>
  <c r="N60" i="21"/>
  <c r="N57" i="21"/>
  <c r="N73" i="21"/>
  <c r="N72" i="21"/>
  <c r="N29" i="21"/>
  <c r="N71" i="21"/>
  <c r="N80" i="21"/>
  <c r="N58" i="21"/>
  <c r="N68" i="21"/>
  <c r="N53" i="21"/>
  <c r="N64" i="21"/>
  <c r="G38" i="4"/>
  <c r="F38" i="4"/>
  <c r="N38" i="4" s="1"/>
  <c r="K38" i="4"/>
  <c r="H38" i="4"/>
  <c r="L38" i="4"/>
  <c r="K41" i="4"/>
  <c r="F41" i="4"/>
  <c r="N41" i="4" s="1"/>
  <c r="H41" i="4"/>
  <c r="L41" i="4"/>
  <c r="G41" i="4"/>
  <c r="L39" i="4"/>
  <c r="H39" i="4"/>
  <c r="F39" i="4"/>
  <c r="N39" i="4" s="1"/>
  <c r="G39" i="4"/>
  <c r="K39" i="4"/>
  <c r="G40" i="4"/>
  <c r="H40" i="4"/>
  <c r="L40" i="4"/>
  <c r="K40" i="4"/>
  <c r="F40" i="4"/>
  <c r="N40" i="4" s="1"/>
  <c r="L33" i="4"/>
  <c r="G33" i="4"/>
  <c r="K33" i="4"/>
  <c r="H33" i="4"/>
  <c r="F33" i="4"/>
  <c r="N33" i="4" s="1"/>
  <c r="H42" i="4"/>
  <c r="G42" i="4"/>
  <c r="K42" i="4"/>
  <c r="F42" i="4"/>
  <c r="N42" i="4" s="1"/>
  <c r="L42" i="4"/>
  <c r="H36" i="4"/>
  <c r="F36" i="4"/>
  <c r="N36" i="4" s="1"/>
  <c r="G36" i="4"/>
  <c r="L36" i="4"/>
  <c r="K36" i="4"/>
  <c r="K35" i="4"/>
  <c r="L35" i="4"/>
  <c r="G35" i="4"/>
  <c r="H35" i="4"/>
  <c r="F35" i="4"/>
  <c r="N35" i="4" s="1"/>
  <c r="L44" i="4"/>
  <c r="H44" i="4"/>
  <c r="K44" i="4"/>
  <c r="G44" i="4"/>
  <c r="F44" i="4"/>
  <c r="N44" i="4" s="1"/>
  <c r="H37" i="4"/>
  <c r="G37" i="4"/>
  <c r="L37" i="4"/>
  <c r="K37" i="4"/>
  <c r="F37" i="4"/>
  <c r="N37" i="4" s="1"/>
  <c r="H34" i="4"/>
  <c r="L34" i="4"/>
  <c r="K34" i="4"/>
  <c r="G34" i="4"/>
  <c r="F34" i="4"/>
  <c r="N34" i="4" s="1"/>
  <c r="F43" i="4"/>
  <c r="N43" i="4" s="1"/>
  <c r="K43" i="4"/>
  <c r="H43" i="4"/>
  <c r="L43" i="4"/>
  <c r="G43" i="4"/>
  <c r="L122" i="4"/>
  <c r="G122" i="4"/>
  <c r="K122" i="4"/>
  <c r="F122" i="4"/>
  <c r="N122" i="4" s="1"/>
  <c r="H122" i="4"/>
  <c r="H110" i="4"/>
  <c r="L110" i="4"/>
  <c r="F110" i="4"/>
  <c r="N110" i="4" s="1"/>
  <c r="G110" i="4"/>
  <c r="K110" i="4"/>
  <c r="H70" i="4"/>
  <c r="K70" i="4"/>
  <c r="L70" i="4"/>
  <c r="F70" i="4"/>
  <c r="N70" i="4" s="1"/>
  <c r="G70" i="4"/>
  <c r="L66" i="4"/>
  <c r="G66" i="4"/>
  <c r="K66" i="4"/>
  <c r="H66" i="4"/>
  <c r="F66" i="4"/>
  <c r="N66" i="4" s="1"/>
  <c r="F130" i="4"/>
  <c r="N130" i="4" s="1"/>
  <c r="H130" i="4"/>
  <c r="L130" i="4"/>
  <c r="G130" i="4"/>
  <c r="K130" i="4"/>
  <c r="G90" i="4"/>
  <c r="K90" i="4"/>
  <c r="H90" i="4"/>
  <c r="L90" i="4"/>
  <c r="F90" i="4"/>
  <c r="N90" i="4" s="1"/>
  <c r="G118" i="4"/>
  <c r="K118" i="4"/>
  <c r="H118" i="4"/>
  <c r="L118" i="4"/>
  <c r="F118" i="4"/>
  <c r="N118" i="4" s="1"/>
  <c r="F62" i="4"/>
  <c r="N62" i="4" s="1"/>
  <c r="L62" i="4"/>
  <c r="G62" i="4"/>
  <c r="H62" i="4"/>
  <c r="K62" i="4"/>
  <c r="K61" i="4"/>
  <c r="F61" i="4"/>
  <c r="N61" i="4" s="1"/>
  <c r="L61" i="4"/>
  <c r="G61" i="4"/>
  <c r="H61" i="4"/>
  <c r="G100" i="4"/>
  <c r="K100" i="4"/>
  <c r="H100" i="4"/>
  <c r="L100" i="4"/>
  <c r="F100" i="4"/>
  <c r="N100" i="4" s="1"/>
  <c r="L64" i="4"/>
  <c r="G64" i="4"/>
  <c r="H64" i="4"/>
  <c r="K64" i="4"/>
  <c r="F64" i="4"/>
  <c r="N64" i="4" s="1"/>
  <c r="G78" i="4"/>
  <c r="H78" i="4"/>
  <c r="L78" i="4"/>
  <c r="K78" i="4"/>
  <c r="F78" i="4"/>
  <c r="N78" i="4" s="1"/>
  <c r="K65" i="4"/>
  <c r="F65" i="4"/>
  <c r="N65" i="4" s="1"/>
  <c r="L65" i="4"/>
  <c r="G65" i="4"/>
  <c r="H65" i="4"/>
  <c r="K75" i="4"/>
  <c r="G75" i="4"/>
  <c r="L75" i="4"/>
  <c r="H75" i="4"/>
  <c r="F75" i="4"/>
  <c r="N75" i="4" s="1"/>
  <c r="F79" i="4"/>
  <c r="N79" i="4" s="1"/>
  <c r="H79" i="4"/>
  <c r="L79" i="4"/>
  <c r="G79" i="4"/>
  <c r="K79" i="4"/>
  <c r="K92" i="4"/>
  <c r="H92" i="4"/>
  <c r="L92" i="4"/>
  <c r="G92" i="4"/>
  <c r="F92" i="4"/>
  <c r="N92" i="4" s="1"/>
  <c r="F124" i="4"/>
  <c r="N124" i="4" s="1"/>
  <c r="H124" i="4"/>
  <c r="L124" i="4"/>
  <c r="G124" i="4"/>
  <c r="K124" i="4"/>
  <c r="H129" i="4"/>
  <c r="K129" i="4"/>
  <c r="F129" i="4"/>
  <c r="N129" i="4" s="1"/>
  <c r="L129" i="4"/>
  <c r="G129" i="4"/>
  <c r="H63" i="4"/>
  <c r="G63" i="4"/>
  <c r="L63" i="4"/>
  <c r="K63" i="4"/>
  <c r="F63" i="4"/>
  <c r="N63" i="4" s="1"/>
  <c r="G67" i="4"/>
  <c r="F67" i="4"/>
  <c r="N67" i="4" s="1"/>
  <c r="L67" i="4"/>
  <c r="H67" i="4"/>
  <c r="K67" i="4"/>
  <c r="F83" i="4"/>
  <c r="N83" i="4" s="1"/>
  <c r="G83" i="4"/>
  <c r="K83" i="4"/>
  <c r="H83" i="4"/>
  <c r="L83" i="4"/>
  <c r="F72" i="4"/>
  <c r="N72" i="4" s="1"/>
  <c r="L72" i="4"/>
  <c r="H72" i="4"/>
  <c r="K72" i="4"/>
  <c r="G72" i="4"/>
  <c r="L101" i="4"/>
  <c r="F101" i="4"/>
  <c r="N101" i="4" s="1"/>
  <c r="G101" i="4"/>
  <c r="H101" i="4"/>
  <c r="K101" i="4"/>
  <c r="H58" i="4"/>
  <c r="K58" i="4"/>
  <c r="F58" i="4"/>
  <c r="N58" i="4" s="1"/>
  <c r="L58" i="4"/>
  <c r="G58" i="4"/>
  <c r="K89" i="4"/>
  <c r="H89" i="4"/>
  <c r="L89" i="4"/>
  <c r="G89" i="4"/>
  <c r="F89" i="4"/>
  <c r="N89" i="4" s="1"/>
  <c r="H59" i="4"/>
  <c r="G59" i="4"/>
  <c r="K59" i="4"/>
  <c r="L59" i="4"/>
  <c r="F59" i="4"/>
  <c r="N59" i="4" s="1"/>
  <c r="H60" i="4"/>
  <c r="L60" i="4"/>
  <c r="G60" i="4"/>
  <c r="F60" i="4"/>
  <c r="N60" i="4" s="1"/>
  <c r="K60" i="4"/>
  <c r="F94" i="4"/>
  <c r="N94" i="4" s="1"/>
  <c r="G94" i="4"/>
  <c r="L94" i="4"/>
  <c r="H94" i="4"/>
  <c r="K94" i="4"/>
  <c r="K109" i="4"/>
  <c r="H109" i="4"/>
  <c r="L109" i="4"/>
  <c r="F109" i="4"/>
  <c r="N109" i="4" s="1"/>
  <c r="G109" i="4"/>
  <c r="F87" i="4"/>
  <c r="N87" i="4" s="1"/>
  <c r="G87" i="4"/>
  <c r="K87" i="4"/>
  <c r="H87" i="4"/>
  <c r="L87" i="4"/>
  <c r="H71" i="4"/>
  <c r="F71" i="4"/>
  <c r="N71" i="4" s="1"/>
  <c r="G71" i="4"/>
  <c r="L71" i="4"/>
  <c r="K71" i="4"/>
  <c r="G52" i="4"/>
  <c r="F52" i="4"/>
  <c r="N52" i="4" s="1"/>
  <c r="K52" i="4"/>
  <c r="L52" i="4"/>
  <c r="H52" i="4"/>
  <c r="H120" i="4"/>
  <c r="L120" i="4"/>
  <c r="G120" i="4"/>
  <c r="F120" i="4"/>
  <c r="N120" i="4" s="1"/>
  <c r="K120" i="4"/>
  <c r="H93" i="4"/>
  <c r="L93" i="4"/>
  <c r="F93" i="4"/>
  <c r="N93" i="4" s="1"/>
  <c r="G93" i="4"/>
  <c r="K93" i="4"/>
  <c r="L114" i="4"/>
  <c r="F114" i="4"/>
  <c r="N114" i="4" s="1"/>
  <c r="G114" i="4"/>
  <c r="K114" i="4"/>
  <c r="H114" i="4"/>
  <c r="F115" i="4"/>
  <c r="N115" i="4" s="1"/>
  <c r="H115" i="4"/>
  <c r="L115" i="4"/>
  <c r="G115" i="4"/>
  <c r="K115" i="4"/>
  <c r="H81" i="4"/>
  <c r="L81" i="4"/>
  <c r="F81" i="4"/>
  <c r="N81" i="4" s="1"/>
  <c r="G81" i="4"/>
  <c r="K81" i="4"/>
  <c r="H103" i="4"/>
  <c r="L103" i="4"/>
  <c r="F103" i="4"/>
  <c r="N103" i="4" s="1"/>
  <c r="G103" i="4"/>
  <c r="K103" i="4"/>
  <c r="P37" i="21"/>
  <c r="H121" i="4"/>
  <c r="L121" i="4"/>
  <c r="G121" i="4"/>
  <c r="K121" i="4"/>
  <c r="F121" i="4"/>
  <c r="N121" i="4" s="1"/>
  <c r="F50" i="4"/>
  <c r="N50" i="4" s="1"/>
  <c r="G50" i="4"/>
  <c r="L50" i="4"/>
  <c r="H50" i="4"/>
  <c r="K50" i="4"/>
  <c r="H102" i="4"/>
  <c r="L102" i="4"/>
  <c r="K102" i="4"/>
  <c r="F102" i="4"/>
  <c r="N102" i="4" s="1"/>
  <c r="G102" i="4"/>
  <c r="G105" i="4"/>
  <c r="K105" i="4"/>
  <c r="H105" i="4"/>
  <c r="L105" i="4"/>
  <c r="F105" i="4"/>
  <c r="N105" i="4" s="1"/>
  <c r="L20" i="11"/>
  <c r="L19" i="11" s="1"/>
  <c r="L27" i="11"/>
  <c r="L26" i="11"/>
  <c r="L24" i="11"/>
  <c r="L22" i="11"/>
  <c r="I21" i="11"/>
  <c r="L28" i="11"/>
  <c r="L29" i="11"/>
  <c r="L23" i="11"/>
  <c r="L21" i="11"/>
  <c r="L25" i="11"/>
  <c r="L85" i="4"/>
  <c r="F85" i="4"/>
  <c r="N85" i="4" s="1"/>
  <c r="G85" i="4"/>
  <c r="H85" i="4"/>
  <c r="K85" i="4"/>
  <c r="H126" i="4"/>
  <c r="L126" i="4"/>
  <c r="G126" i="4"/>
  <c r="K126" i="4"/>
  <c r="F126" i="4"/>
  <c r="N126" i="4" s="1"/>
  <c r="F77" i="4"/>
  <c r="N77" i="4" s="1"/>
  <c r="K77" i="4"/>
  <c r="G77" i="4"/>
  <c r="L77" i="4"/>
  <c r="H77" i="4"/>
  <c r="F82" i="4"/>
  <c r="N82" i="4" s="1"/>
  <c r="G82" i="4"/>
  <c r="K82" i="4"/>
  <c r="L82" i="4"/>
  <c r="H82" i="4"/>
  <c r="L117" i="4"/>
  <c r="F117" i="4"/>
  <c r="N117" i="4" s="1"/>
  <c r="G117" i="4"/>
  <c r="K117" i="4"/>
  <c r="H117" i="4"/>
  <c r="H49" i="4"/>
  <c r="L49" i="4"/>
  <c r="F49" i="4"/>
  <c r="N49" i="4" s="1"/>
  <c r="K49" i="4"/>
  <c r="G49" i="4"/>
  <c r="G106" i="4"/>
  <c r="K106" i="4"/>
  <c r="F106" i="4"/>
  <c r="N106" i="4" s="1"/>
  <c r="H106" i="4"/>
  <c r="L106" i="4"/>
  <c r="F123" i="4"/>
  <c r="N123" i="4" s="1"/>
  <c r="H123" i="4"/>
  <c r="L123" i="4"/>
  <c r="G123" i="4"/>
  <c r="K123" i="4"/>
  <c r="F68" i="4"/>
  <c r="N68" i="4" s="1"/>
  <c r="L68" i="4"/>
  <c r="G68" i="4"/>
  <c r="K68" i="4"/>
  <c r="H68" i="4"/>
  <c r="F104" i="4"/>
  <c r="N104" i="4" s="1"/>
  <c r="K104" i="4"/>
  <c r="G104" i="4"/>
  <c r="H104" i="4"/>
  <c r="L104" i="4"/>
  <c r="K128" i="4"/>
  <c r="F128" i="4"/>
  <c r="N128" i="4" s="1"/>
  <c r="H128" i="4"/>
  <c r="L128" i="4"/>
  <c r="G128" i="4"/>
  <c r="F112" i="4"/>
  <c r="N112" i="4" s="1"/>
  <c r="L112" i="4"/>
  <c r="G112" i="4"/>
  <c r="H112" i="4"/>
  <c r="K112" i="4"/>
  <c r="I36" i="21"/>
  <c r="F69" i="4"/>
  <c r="N69" i="4" s="1"/>
  <c r="L69" i="4"/>
  <c r="G69" i="4"/>
  <c r="H69" i="4"/>
  <c r="K69" i="4"/>
  <c r="G47" i="4"/>
  <c r="F47" i="4"/>
  <c r="N47" i="4" s="1"/>
  <c r="K47" i="4"/>
  <c r="L47" i="4"/>
  <c r="H47" i="4"/>
  <c r="K46" i="4"/>
  <c r="H46" i="4"/>
  <c r="F46" i="4"/>
  <c r="N46" i="4" s="1"/>
  <c r="L46" i="4"/>
  <c r="G46" i="4"/>
  <c r="K73" i="4"/>
  <c r="G73" i="4"/>
  <c r="L73" i="4"/>
  <c r="H73" i="4"/>
  <c r="F73" i="4"/>
  <c r="N73" i="4" s="1"/>
  <c r="F125" i="4"/>
  <c r="N125" i="4" s="1"/>
  <c r="H125" i="4"/>
  <c r="L125" i="4"/>
  <c r="G125" i="4"/>
  <c r="K125" i="4"/>
  <c r="F53" i="4"/>
  <c r="N53" i="4" s="1"/>
  <c r="G53" i="4"/>
  <c r="L53" i="4"/>
  <c r="H53" i="4"/>
  <c r="K53" i="4"/>
  <c r="F98" i="4"/>
  <c r="N98" i="4" s="1"/>
  <c r="G98" i="4"/>
  <c r="K98" i="4"/>
  <c r="H98" i="4"/>
  <c r="L98" i="4"/>
  <c r="F56" i="4"/>
  <c r="N56" i="4" s="1"/>
  <c r="K56" i="4"/>
  <c r="G56" i="4"/>
  <c r="L56" i="4"/>
  <c r="H56" i="4"/>
  <c r="F48" i="4"/>
  <c r="N48" i="4" s="1"/>
  <c r="L48" i="4"/>
  <c r="G48" i="4"/>
  <c r="K48" i="4"/>
  <c r="H48" i="4"/>
  <c r="H127" i="4"/>
  <c r="L127" i="4"/>
  <c r="G127" i="4"/>
  <c r="K127" i="4"/>
  <c r="F127" i="4"/>
  <c r="N127" i="4" s="1"/>
  <c r="G95" i="4"/>
  <c r="K95" i="4"/>
  <c r="H95" i="4"/>
  <c r="F95" i="4"/>
  <c r="N95" i="4" s="1"/>
  <c r="L95" i="4"/>
  <c r="G111" i="4"/>
  <c r="K111" i="4"/>
  <c r="H111" i="4"/>
  <c r="L111" i="4"/>
  <c r="F111" i="4"/>
  <c r="N111" i="4" s="1"/>
  <c r="G74" i="4"/>
  <c r="F74" i="4"/>
  <c r="N74" i="4" s="1"/>
  <c r="K74" i="4"/>
  <c r="L74" i="4"/>
  <c r="H74" i="4"/>
  <c r="K51" i="4"/>
  <c r="F51" i="4"/>
  <c r="N51" i="4" s="1"/>
  <c r="H51" i="4"/>
  <c r="G51" i="4"/>
  <c r="L51" i="4"/>
  <c r="H108" i="4"/>
  <c r="L108" i="4"/>
  <c r="G108" i="4"/>
  <c r="K108" i="4"/>
  <c r="F108" i="4"/>
  <c r="N108" i="4" s="1"/>
  <c r="F80" i="4"/>
  <c r="N80" i="4" s="1"/>
  <c r="G80" i="4"/>
  <c r="H80" i="4"/>
  <c r="L80" i="4"/>
  <c r="K80" i="4"/>
  <c r="F119" i="4"/>
  <c r="N119" i="4" s="1"/>
  <c r="G119" i="4"/>
  <c r="L119" i="4"/>
  <c r="K119" i="4"/>
  <c r="H119" i="4"/>
  <c r="L57" i="4"/>
  <c r="G57" i="4"/>
  <c r="F57" i="4"/>
  <c r="N57" i="4" s="1"/>
  <c r="H57" i="4"/>
  <c r="K57" i="4"/>
  <c r="K96" i="4"/>
  <c r="H96" i="4"/>
  <c r="L96" i="4"/>
  <c r="F96" i="4"/>
  <c r="N96" i="4" s="1"/>
  <c r="G96" i="4"/>
  <c r="F84" i="4"/>
  <c r="N84" i="4" s="1"/>
  <c r="K84" i="4"/>
  <c r="H84" i="4"/>
  <c r="L84" i="4"/>
  <c r="G84" i="4"/>
  <c r="G54" i="4"/>
  <c r="L54" i="4"/>
  <c r="H54" i="4"/>
  <c r="F54" i="4"/>
  <c r="N54" i="4" s="1"/>
  <c r="K54" i="4"/>
  <c r="K116" i="4"/>
  <c r="H116" i="4"/>
  <c r="L116" i="4"/>
  <c r="F116" i="4"/>
  <c r="N116" i="4" s="1"/>
  <c r="G116" i="4"/>
  <c r="G99" i="4"/>
  <c r="H99" i="4"/>
  <c r="L99" i="4"/>
  <c r="F99" i="4"/>
  <c r="N99" i="4" s="1"/>
  <c r="K99" i="4"/>
  <c r="H76" i="4"/>
  <c r="G76" i="4"/>
  <c r="K76" i="4"/>
  <c r="L76" i="4"/>
  <c r="F76" i="4"/>
  <c r="N76" i="4" s="1"/>
  <c r="H55" i="4"/>
  <c r="F55" i="4"/>
  <c r="N55" i="4" s="1"/>
  <c r="K55" i="4"/>
  <c r="G55" i="4"/>
  <c r="L55" i="4"/>
  <c r="K88" i="4"/>
  <c r="H88" i="4"/>
  <c r="L88" i="4"/>
  <c r="G88" i="4"/>
  <c r="F88" i="4"/>
  <c r="N88" i="4" s="1"/>
  <c r="H91" i="4"/>
  <c r="L91" i="4"/>
  <c r="F91" i="4"/>
  <c r="N91" i="4" s="1"/>
  <c r="K91" i="4"/>
  <c r="G91" i="4"/>
  <c r="H45" i="4"/>
  <c r="G45" i="4"/>
  <c r="K45" i="4"/>
  <c r="F45" i="4"/>
  <c r="N45" i="4" s="1"/>
  <c r="L45" i="4"/>
  <c r="G113" i="4"/>
  <c r="K113" i="4"/>
  <c r="H113" i="4"/>
  <c r="L113" i="4"/>
  <c r="F113" i="4"/>
  <c r="N113" i="4" s="1"/>
  <c r="K31" i="4"/>
  <c r="F31" i="4"/>
  <c r="N31" i="4" s="1"/>
  <c r="L31" i="4"/>
  <c r="H31" i="4"/>
  <c r="G31" i="4"/>
  <c r="H21" i="25"/>
  <c r="H20" i="25"/>
  <c r="I33" i="26"/>
  <c r="J32" i="26"/>
  <c r="H97" i="4"/>
  <c r="L97" i="4"/>
  <c r="F97" i="4"/>
  <c r="N97" i="4" s="1"/>
  <c r="G97" i="4"/>
  <c r="K97" i="4"/>
  <c r="L107" i="4"/>
  <c r="F107" i="4"/>
  <c r="N107" i="4" s="1"/>
  <c r="G107" i="4"/>
  <c r="K107" i="4"/>
  <c r="H107" i="4"/>
  <c r="F86" i="4"/>
  <c r="N86" i="4" s="1"/>
  <c r="G86" i="4"/>
  <c r="K86" i="4"/>
  <c r="H86" i="4"/>
  <c r="L86" i="4"/>
  <c r="I57" i="4"/>
  <c r="J67" i="4"/>
  <c r="I119" i="4"/>
  <c r="J84" i="4"/>
  <c r="I106" i="4"/>
  <c r="I114" i="4"/>
  <c r="I94" i="4"/>
  <c r="J99" i="4"/>
  <c r="I105" i="4"/>
  <c r="J110" i="4"/>
  <c r="I110" i="4"/>
  <c r="J100" i="4"/>
  <c r="I48" i="4"/>
  <c r="J101" i="4"/>
  <c r="I59" i="4"/>
  <c r="I97" i="4"/>
  <c r="I104" i="4"/>
  <c r="I112" i="4"/>
  <c r="J130" i="4"/>
  <c r="J102" i="4"/>
  <c r="I70" i="4"/>
  <c r="J58" i="4"/>
  <c r="J106" i="4"/>
  <c r="J91" i="4"/>
  <c r="I116" i="4"/>
  <c r="J116" i="4"/>
  <c r="J85" i="4"/>
  <c r="I80" i="4"/>
  <c r="I64" i="4"/>
  <c r="J77" i="4"/>
  <c r="J63" i="4"/>
  <c r="J55" i="4"/>
  <c r="J94" i="4"/>
  <c r="J70" i="4"/>
  <c r="I88" i="4"/>
  <c r="J47" i="4"/>
  <c r="J82" i="4"/>
  <c r="I74" i="4"/>
  <c r="J88" i="4"/>
  <c r="I126" i="4"/>
  <c r="I100" i="4"/>
  <c r="J93" i="4"/>
  <c r="J72" i="4"/>
  <c r="J54" i="4"/>
  <c r="I85" i="4"/>
  <c r="J79" i="4"/>
  <c r="I91" i="4"/>
  <c r="I117" i="4"/>
  <c r="J107" i="4"/>
  <c r="I120" i="4"/>
  <c r="J64" i="4"/>
  <c r="J113" i="4"/>
  <c r="I53" i="4"/>
  <c r="I95" i="4"/>
  <c r="I75" i="4"/>
  <c r="J50" i="4"/>
  <c r="I65" i="4"/>
  <c r="I108" i="4"/>
  <c r="I109" i="4"/>
  <c r="J59" i="4"/>
  <c r="J105" i="4"/>
  <c r="I67" i="4"/>
  <c r="I107" i="4"/>
  <c r="I113" i="4"/>
  <c r="J112" i="4"/>
  <c r="I60" i="4"/>
  <c r="I130" i="4"/>
  <c r="I111" i="4"/>
  <c r="I58" i="4"/>
  <c r="I56" i="4"/>
  <c r="J120" i="4"/>
  <c r="I45" i="4"/>
  <c r="J128" i="4"/>
  <c r="J121" i="4"/>
  <c r="J89" i="4"/>
  <c r="J95" i="4"/>
  <c r="I50" i="4"/>
  <c r="J126" i="4"/>
  <c r="I47" i="4"/>
  <c r="J122" i="4"/>
  <c r="J51" i="4"/>
  <c r="J127" i="4"/>
  <c r="J109" i="4"/>
  <c r="I62" i="4"/>
  <c r="J96" i="4"/>
  <c r="J60" i="4"/>
  <c r="J74" i="4"/>
  <c r="J115" i="4"/>
  <c r="I118" i="4"/>
  <c r="J46" i="4"/>
  <c r="I122" i="4"/>
  <c r="I77" i="4"/>
  <c r="I90" i="4"/>
  <c r="J111" i="4"/>
  <c r="I93" i="4"/>
  <c r="I99" i="4"/>
  <c r="I51" i="4"/>
  <c r="I73" i="4"/>
  <c r="I123" i="4"/>
  <c r="I78" i="4"/>
  <c r="I98" i="4"/>
  <c r="J90" i="4"/>
  <c r="I79" i="4"/>
  <c r="J71" i="4"/>
  <c r="I66" i="4"/>
  <c r="I103" i="4"/>
  <c r="I68" i="4"/>
  <c r="I61" i="4"/>
  <c r="J62" i="4"/>
  <c r="J123" i="4"/>
  <c r="I127" i="4"/>
  <c r="I89" i="4"/>
  <c r="I87" i="4"/>
  <c r="J80" i="4"/>
  <c r="I115" i="4"/>
  <c r="I72" i="4"/>
  <c r="I76" i="4"/>
  <c r="I52" i="4"/>
  <c r="J83" i="4"/>
  <c r="J49" i="4"/>
  <c r="J118" i="4"/>
  <c r="J56" i="4"/>
  <c r="J97" i="4"/>
  <c r="I69" i="4"/>
  <c r="I129" i="4"/>
  <c r="J65" i="4"/>
  <c r="I46" i="4"/>
  <c r="J108" i="4"/>
  <c r="J114" i="4"/>
  <c r="I124" i="4"/>
  <c r="J98" i="4"/>
  <c r="J104" i="4"/>
  <c r="I63" i="4"/>
  <c r="J75" i="4"/>
  <c r="J125" i="4"/>
  <c r="J119" i="4"/>
  <c r="J81" i="4"/>
  <c r="I101" i="4"/>
  <c r="J45" i="4"/>
  <c r="J48" i="4"/>
  <c r="I71" i="4"/>
  <c r="J73" i="4"/>
  <c r="I121" i="4"/>
  <c r="I86" i="4"/>
  <c r="I128" i="4"/>
  <c r="I92" i="4"/>
  <c r="J86" i="4"/>
  <c r="J76" i="4"/>
  <c r="J92" i="4"/>
  <c r="I125" i="4"/>
  <c r="I55" i="4"/>
  <c r="I49" i="4"/>
  <c r="J69" i="4"/>
  <c r="J129" i="4"/>
  <c r="I84" i="4"/>
  <c r="I96" i="4"/>
  <c r="I82" i="4"/>
  <c r="J87" i="4"/>
  <c r="J61" i="4"/>
  <c r="I54" i="4"/>
  <c r="J52" i="4"/>
  <c r="J57" i="4"/>
  <c r="J68" i="4"/>
  <c r="J66" i="4"/>
  <c r="J53" i="4"/>
  <c r="I83" i="4"/>
  <c r="I102" i="4"/>
  <c r="I81" i="4"/>
  <c r="J78" i="4"/>
  <c r="J117" i="4"/>
  <c r="J103" i="4"/>
  <c r="J124" i="4"/>
  <c r="I42" i="4"/>
  <c r="J31" i="4"/>
  <c r="I31" i="4"/>
  <c r="J35" i="4"/>
  <c r="J36" i="4"/>
  <c r="AF131" i="3" l="1"/>
  <c r="AF77" i="3"/>
  <c r="AF101" i="3"/>
  <c r="AF80" i="3"/>
  <c r="AF130" i="3"/>
  <c r="AF55" i="3"/>
  <c r="AF40" i="3"/>
  <c r="AF17" i="3"/>
  <c r="AF25" i="3"/>
  <c r="AF122" i="3"/>
  <c r="AF75" i="3"/>
  <c r="AF89" i="3"/>
  <c r="AF119" i="3"/>
  <c r="AF87" i="3"/>
  <c r="AF46" i="3"/>
  <c r="AF54" i="3"/>
  <c r="AF43" i="3"/>
  <c r="AF52" i="3"/>
  <c r="AF12" i="3"/>
  <c r="AF116" i="3"/>
  <c r="AF22" i="3"/>
  <c r="AF105" i="3"/>
  <c r="AF91" i="3"/>
  <c r="AF126" i="3"/>
  <c r="AF95" i="3"/>
  <c r="AF127" i="3"/>
  <c r="AF117" i="3"/>
  <c r="AF45" i="3"/>
  <c r="AF16" i="3"/>
  <c r="AF34" i="3"/>
  <c r="AF125" i="3"/>
  <c r="AF15" i="3"/>
  <c r="AF93" i="3"/>
  <c r="AF104" i="3"/>
  <c r="AF97" i="3"/>
  <c r="AF103" i="3"/>
  <c r="AF32" i="3"/>
  <c r="AF102" i="3"/>
  <c r="AF88" i="3"/>
  <c r="AF107" i="3"/>
  <c r="AF85" i="3"/>
  <c r="AF100" i="3"/>
  <c r="AF81" i="3"/>
  <c r="AF111" i="3"/>
  <c r="AF128" i="3"/>
  <c r="AF72" i="3"/>
  <c r="AF115" i="3"/>
  <c r="AF79" i="3"/>
  <c r="AF62" i="3"/>
  <c r="AF24" i="3"/>
  <c r="AF60" i="3"/>
  <c r="AF19" i="3"/>
  <c r="AF78" i="3"/>
  <c r="AF124" i="3"/>
  <c r="AF82" i="3"/>
  <c r="AF106" i="3"/>
  <c r="AF108" i="3"/>
  <c r="AF44" i="3"/>
  <c r="AF39" i="3"/>
  <c r="AF56" i="3"/>
  <c r="AF48" i="3"/>
  <c r="AF30" i="3"/>
  <c r="AF84" i="3"/>
  <c r="AF66" i="3"/>
  <c r="AF83" i="3"/>
  <c r="AF109" i="3"/>
  <c r="AF113" i="3"/>
  <c r="AF118" i="3"/>
  <c r="AF41" i="3"/>
  <c r="AF38" i="3"/>
  <c r="AF49" i="3"/>
  <c r="AF18" i="3"/>
  <c r="AF28" i="3"/>
  <c r="AF37" i="3"/>
  <c r="AF69" i="3"/>
  <c r="AF67" i="3"/>
  <c r="AF96" i="3"/>
  <c r="AF74" i="3"/>
  <c r="AF76" i="3"/>
  <c r="AF86" i="3"/>
  <c r="AF63" i="3"/>
  <c r="AF26" i="3"/>
  <c r="AF57" i="3"/>
  <c r="AF58" i="3"/>
  <c r="AF21" i="3"/>
  <c r="AF35" i="3"/>
  <c r="AF42" i="3"/>
  <c r="AF27" i="3"/>
  <c r="AF68" i="3"/>
  <c r="AF90" i="3"/>
  <c r="AF120" i="3"/>
  <c r="AF110" i="3"/>
  <c r="AF99" i="3"/>
  <c r="AF64" i="3"/>
  <c r="AF50" i="3"/>
  <c r="AF47" i="3"/>
  <c r="AF23" i="3"/>
  <c r="AF61" i="3"/>
  <c r="AF70" i="3"/>
  <c r="AF129" i="3"/>
  <c r="AF98" i="3"/>
  <c r="AF121" i="3"/>
  <c r="AF123" i="3"/>
  <c r="AF65" i="3"/>
  <c r="AF20" i="3"/>
  <c r="AF29" i="3"/>
  <c r="AF59" i="3"/>
  <c r="AF36" i="3"/>
  <c r="AF14" i="3"/>
  <c r="AF11" i="3"/>
  <c r="AF112" i="3"/>
  <c r="AF53" i="3"/>
  <c r="AF31" i="3"/>
  <c r="AF114" i="3"/>
  <c r="AF13" i="3"/>
  <c r="AF33" i="3"/>
  <c r="AF71" i="3"/>
  <c r="AF51" i="3"/>
  <c r="AF94" i="3"/>
  <c r="AF73" i="3"/>
  <c r="AF92" i="3"/>
  <c r="AB209" i="9" l="1"/>
  <c r="AB206" i="9"/>
  <c r="AB241" i="9"/>
  <c r="AB250" i="9"/>
  <c r="AB204" i="9"/>
  <c r="AB205" i="9"/>
  <c r="AB251" i="9"/>
  <c r="AB207" i="9"/>
  <c r="AB248" i="9"/>
  <c r="AB219" i="9"/>
  <c r="AB242" i="9"/>
  <c r="AB217" i="9"/>
  <c r="AB249" i="9"/>
  <c r="AB222" i="9"/>
  <c r="AB232" i="9"/>
  <c r="AB215" i="9"/>
  <c r="AB224" i="9"/>
  <c r="AB202" i="9"/>
  <c r="AB230" i="9"/>
  <c r="AB210" i="9"/>
  <c r="AB236" i="9"/>
  <c r="AB238" i="9"/>
  <c r="AB244" i="9"/>
  <c r="AB214" i="9"/>
  <c r="AB245" i="9"/>
  <c r="AB237" i="9"/>
  <c r="AB239" i="9"/>
  <c r="AB229" i="9"/>
  <c r="AB213" i="9"/>
  <c r="AB225" i="9"/>
  <c r="AB231" i="9"/>
  <c r="AB233" i="9"/>
  <c r="AB227" i="9"/>
  <c r="AB243" i="9"/>
  <c r="AB235" i="9"/>
  <c r="AB211" i="9"/>
  <c r="AB216" i="9"/>
  <c r="AB203" i="9"/>
  <c r="AB208" i="9"/>
  <c r="AB218" i="9"/>
  <c r="AB247" i="9"/>
  <c r="AB220" i="9"/>
  <c r="AB212" i="9"/>
  <c r="AB246" i="9"/>
  <c r="AB234" i="9"/>
  <c r="AB221" i="9"/>
  <c r="AB226" i="9"/>
  <c r="AB223" i="9"/>
  <c r="AB240" i="9"/>
  <c r="AB228" i="9"/>
  <c r="H20" i="11" l="1"/>
  <c r="K15" i="11" s="1"/>
  <c r="AG211" i="9"/>
  <c r="AG220" i="9"/>
  <c r="AE245" i="9"/>
  <c r="AC214" i="9"/>
  <c r="AJ221" i="9"/>
  <c r="AG207" i="9"/>
  <c r="AK235" i="9"/>
  <c r="AK216" i="9"/>
  <c r="AC209" i="9"/>
  <c r="AC248" i="9"/>
  <c r="AC202" i="9"/>
  <c r="AK247" i="9"/>
  <c r="AG219" i="9"/>
  <c r="AD245" i="9"/>
  <c r="AJ210" i="9"/>
  <c r="AK245" i="9"/>
  <c r="AG234" i="9"/>
  <c r="AC223" i="9"/>
  <c r="AJ220" i="9"/>
  <c r="AD226" i="9"/>
  <c r="AD235" i="9"/>
  <c r="AC233" i="9"/>
  <c r="AG217" i="9"/>
  <c r="AC234" i="9"/>
  <c r="AJ238" i="9"/>
  <c r="AD225" i="9"/>
  <c r="AE233" i="9"/>
  <c r="AJ215" i="9"/>
  <c r="AE241" i="9"/>
  <c r="AC238" i="9"/>
  <c r="AC241" i="9"/>
  <c r="AJ247" i="9"/>
  <c r="AC225" i="9"/>
  <c r="AJ216" i="9"/>
  <c r="AJ235" i="9"/>
  <c r="AD247" i="9"/>
  <c r="AK211" i="9"/>
  <c r="AE240" i="9"/>
  <c r="AF221" i="9"/>
  <c r="AD228" i="9"/>
  <c r="AD207" i="9"/>
  <c r="AF238" i="9"/>
  <c r="AF244" i="9"/>
  <c r="AK241" i="9"/>
  <c r="AG241" i="9"/>
  <c r="AF217" i="9"/>
  <c r="AF219" i="9"/>
  <c r="AD204" i="9"/>
  <c r="AG243" i="9"/>
  <c r="AJ219" i="9"/>
  <c r="AD210" i="9"/>
  <c r="AF250" i="9"/>
  <c r="AE227" i="9"/>
  <c r="AD242" i="9"/>
  <c r="AC213" i="9"/>
  <c r="AE235" i="9"/>
  <c r="AF220" i="9"/>
  <c r="AK237" i="9"/>
  <c r="AJ241" i="9"/>
  <c r="AF203" i="9"/>
  <c r="AF206" i="9"/>
  <c r="AD221" i="9"/>
  <c r="AK213" i="9"/>
  <c r="AC212" i="9"/>
  <c r="AC247" i="9"/>
  <c r="AF237" i="9"/>
  <c r="AE234" i="9"/>
  <c r="AD213" i="9"/>
  <c r="AF214" i="9"/>
  <c r="AI207" i="9"/>
  <c r="AE203" i="9"/>
  <c r="AC236" i="9"/>
  <c r="AF213" i="9"/>
  <c r="AK215" i="9"/>
  <c r="AC222" i="9"/>
  <c r="AK222" i="9"/>
  <c r="AD223" i="9"/>
  <c r="AK239" i="9"/>
  <c r="AK225" i="9"/>
  <c r="AD216" i="9"/>
  <c r="AE242" i="9"/>
  <c r="AJ211" i="9"/>
  <c r="AC208" i="9"/>
  <c r="AD212" i="9"/>
  <c r="AF210" i="9"/>
  <c r="AF243" i="9"/>
  <c r="AK251" i="9"/>
  <c r="AC237" i="9"/>
  <c r="AG233" i="9"/>
  <c r="AC235" i="9"/>
  <c r="AG244" i="9"/>
  <c r="AF245" i="9"/>
  <c r="AC227" i="9"/>
  <c r="AD250" i="9"/>
  <c r="AE211" i="9"/>
  <c r="AF248" i="9"/>
  <c r="AC249" i="9"/>
  <c r="AE246" i="9"/>
  <c r="AD249" i="9"/>
  <c r="AC219" i="9"/>
  <c r="AD229" i="9"/>
  <c r="AE209" i="9"/>
  <c r="AK208" i="9"/>
  <c r="AE210" i="9"/>
  <c r="AD215" i="9"/>
  <c r="AJ218" i="9"/>
  <c r="AG229" i="9"/>
  <c r="AD241" i="9"/>
  <c r="AG235" i="9"/>
  <c r="AG206" i="9"/>
  <c r="AG238" i="9"/>
  <c r="AD237" i="9"/>
  <c r="AG221" i="9"/>
  <c r="AG202" i="9"/>
  <c r="AF207" i="9"/>
  <c r="AK227" i="9"/>
  <c r="AK224" i="9"/>
  <c r="AC244" i="9"/>
  <c r="AJ214" i="9"/>
  <c r="AG209" i="9"/>
  <c r="AK240" i="9"/>
  <c r="AK217" i="9"/>
  <c r="AI232" i="9"/>
  <c r="AD224" i="9"/>
  <c r="AK246" i="9"/>
  <c r="AJ225" i="9"/>
  <c r="AD236" i="9"/>
  <c r="AD231" i="9"/>
  <c r="AG213" i="9"/>
  <c r="AI227" i="9"/>
  <c r="AD238" i="9"/>
  <c r="AE228" i="9"/>
  <c r="AK250" i="9"/>
  <c r="AK244" i="9"/>
  <c r="AE214" i="9"/>
  <c r="AC229" i="9"/>
  <c r="AK221" i="9"/>
  <c r="AK219" i="9"/>
  <c r="AF211" i="9"/>
  <c r="AI228" i="9"/>
  <c r="AC240" i="9"/>
  <c r="AJ207" i="9"/>
  <c r="AC251" i="9"/>
  <c r="AC230" i="9"/>
  <c r="AG248" i="9"/>
  <c r="AJ234" i="9"/>
  <c r="AE237" i="9"/>
  <c r="AD246" i="9"/>
  <c r="AG239" i="9"/>
  <c r="AF232" i="9"/>
  <c r="AG227" i="9"/>
  <c r="AD244" i="9"/>
  <c r="AC216" i="9"/>
  <c r="AE232" i="9"/>
  <c r="AJ245" i="9"/>
  <c r="AE216" i="9"/>
  <c r="AK233" i="9"/>
  <c r="AJ226" i="9"/>
  <c r="AE215" i="9"/>
  <c r="AG218" i="9"/>
  <c r="AD240" i="9"/>
  <c r="AD218" i="9"/>
  <c r="AK223" i="9"/>
  <c r="AC239" i="9"/>
  <c r="AI224" i="9"/>
  <c r="AE207" i="9"/>
  <c r="AF249" i="9"/>
  <c r="AI229" i="9"/>
  <c r="AC243" i="9"/>
  <c r="AF202" i="9"/>
  <c r="AK226" i="9"/>
  <c r="AK236" i="9"/>
  <c r="AC242" i="9"/>
  <c r="AG216" i="9"/>
  <c r="AD233" i="9"/>
  <c r="AJ244" i="9"/>
  <c r="AD209" i="9"/>
  <c r="AE217" i="9"/>
  <c r="AD248" i="9"/>
  <c r="AJ240" i="9"/>
  <c r="AK234" i="9"/>
  <c r="AF234" i="9"/>
  <c r="AE251" i="9"/>
  <c r="AG214" i="9"/>
  <c r="AJ251" i="9"/>
  <c r="AG230" i="9"/>
  <c r="AK248" i="9"/>
  <c r="AC226" i="9"/>
  <c r="AJ217" i="9"/>
  <c r="AJ224" i="9"/>
  <c r="AF227" i="9"/>
  <c r="AK207" i="9"/>
  <c r="AF233" i="9"/>
  <c r="AK230" i="9"/>
  <c r="AE226" i="9"/>
  <c r="AE238" i="9"/>
  <c r="AF247" i="9"/>
  <c r="AK218" i="9"/>
  <c r="AG240" i="9"/>
  <c r="AK209" i="9"/>
  <c r="AG212" i="9"/>
  <c r="AE229" i="9"/>
  <c r="AF251" i="9"/>
  <c r="AI230" i="9"/>
  <c r="AE205" i="9"/>
  <c r="AD211" i="9"/>
  <c r="AC210" i="9"/>
  <c r="AC231" i="9"/>
  <c r="AE213" i="9"/>
  <c r="AJ202" i="9"/>
  <c r="AD206" i="9"/>
  <c r="AC215" i="9"/>
  <c r="AJ249" i="9"/>
  <c r="AJ239" i="9"/>
  <c r="AG205" i="9"/>
  <c r="AJ222" i="9"/>
  <c r="AC211" i="9"/>
  <c r="AJ230" i="9"/>
  <c r="AI214" i="9"/>
  <c r="AD203" i="9"/>
  <c r="AE224" i="9"/>
  <c r="AG224" i="9"/>
  <c r="AE231" i="9"/>
  <c r="AG246" i="9"/>
  <c r="AF239" i="9"/>
  <c r="AG215" i="9"/>
  <c r="AJ248" i="9"/>
  <c r="AK238" i="9"/>
  <c r="AK204" i="9"/>
  <c r="AG203" i="9"/>
  <c r="AK203" i="9"/>
  <c r="AK231" i="9"/>
  <c r="AK220" i="9"/>
  <c r="AG222" i="9"/>
  <c r="AE206" i="9"/>
  <c r="AC220" i="9"/>
  <c r="AJ208" i="9"/>
  <c r="AD230" i="9"/>
  <c r="AJ227" i="9"/>
  <c r="AG210" i="9"/>
  <c r="AF222" i="9"/>
  <c r="AI240" i="9"/>
  <c r="AG249" i="9"/>
  <c r="AC217" i="9"/>
  <c r="AD214" i="9"/>
  <c r="AK242" i="9"/>
  <c r="AD227" i="9"/>
  <c r="AG223" i="9"/>
  <c r="AC221" i="9"/>
  <c r="AF225" i="9"/>
  <c r="AE247" i="9"/>
  <c r="AD239" i="9"/>
  <c r="AG245" i="9"/>
  <c r="AF246" i="9"/>
  <c r="AF212" i="9"/>
  <c r="AF242" i="9"/>
  <c r="AF216" i="9"/>
  <c r="AJ250" i="9"/>
  <c r="AC205" i="9"/>
  <c r="AF215" i="9"/>
  <c r="AE249" i="9"/>
  <c r="AI243" i="9"/>
  <c r="AC228" i="9"/>
  <c r="AD251" i="9"/>
  <c r="AE223" i="9"/>
  <c r="AK229" i="9"/>
  <c r="AF231" i="9"/>
  <c r="AG236" i="9"/>
  <c r="AF236" i="9"/>
  <c r="AD202" i="9"/>
  <c r="AF208" i="9"/>
  <c r="AG251" i="9"/>
  <c r="AJ233" i="9"/>
  <c r="AG228" i="9"/>
  <c r="AG204" i="9"/>
  <c r="AJ223" i="9"/>
  <c r="AG231" i="9"/>
  <c r="AC246" i="9"/>
  <c r="AJ203" i="9"/>
  <c r="AE244" i="9"/>
  <c r="AF204" i="9"/>
  <c r="AF226" i="9"/>
  <c r="AF228" i="9"/>
  <c r="AG225" i="9"/>
  <c r="AE230" i="9"/>
  <c r="AJ228" i="9"/>
  <c r="AC218" i="9"/>
  <c r="AF230" i="9"/>
  <c r="AD208" i="9"/>
  <c r="AK243" i="9"/>
  <c r="AD222" i="9"/>
  <c r="AK210" i="9"/>
  <c r="AK202" i="9"/>
  <c r="AG237" i="9"/>
  <c r="AE204" i="9"/>
  <c r="AE220" i="9"/>
  <c r="AK228" i="9"/>
  <c r="AE202" i="9"/>
  <c r="AF241" i="9"/>
  <c r="AE208" i="9"/>
  <c r="AE218" i="9"/>
  <c r="AC204" i="9"/>
  <c r="AJ231" i="9"/>
  <c r="AJ206" i="9"/>
  <c r="AJ246" i="9"/>
  <c r="AI246" i="9"/>
  <c r="AE212" i="9"/>
  <c r="AJ237" i="9"/>
  <c r="AC232" i="9"/>
  <c r="AC250" i="9"/>
  <c r="AK205" i="9"/>
  <c r="AF224" i="9"/>
  <c r="AF240" i="9"/>
  <c r="AG247" i="9"/>
  <c r="AJ204" i="9"/>
  <c r="AF205" i="9"/>
  <c r="AJ205" i="9"/>
  <c r="AG250" i="9"/>
  <c r="AK206" i="9"/>
  <c r="AG226" i="9"/>
  <c r="AE221" i="9"/>
  <c r="AK232" i="9"/>
  <c r="AK249" i="9"/>
  <c r="AJ213" i="9"/>
  <c r="AD220" i="9"/>
  <c r="AD243" i="9"/>
  <c r="AD232" i="9"/>
  <c r="AE225" i="9"/>
  <c r="AE239" i="9"/>
  <c r="AF209" i="9"/>
  <c r="AK214" i="9"/>
  <c r="AE236" i="9"/>
  <c r="AF229" i="9"/>
  <c r="AE248" i="9"/>
  <c r="AD205" i="9"/>
  <c r="AE243" i="9"/>
  <c r="AJ232" i="9"/>
  <c r="AF223" i="9"/>
  <c r="AI235" i="9"/>
  <c r="AJ242" i="9"/>
  <c r="AC206" i="9"/>
  <c r="AF235" i="9"/>
  <c r="AK212" i="9"/>
  <c r="AD217" i="9"/>
  <c r="AD219" i="9"/>
  <c r="AG208" i="9"/>
  <c r="AE250" i="9"/>
  <c r="AD234" i="9"/>
  <c r="AI221" i="9"/>
  <c r="AJ209" i="9"/>
  <c r="AC224" i="9"/>
  <c r="AC207" i="9"/>
  <c r="AJ236" i="9"/>
  <c r="AF218" i="9"/>
  <c r="AJ243" i="9"/>
  <c r="AG242" i="9"/>
  <c r="AC203" i="9"/>
  <c r="AJ212" i="9"/>
  <c r="AE219" i="9"/>
  <c r="AJ229" i="9"/>
  <c r="AC245" i="9"/>
  <c r="AG232" i="9"/>
  <c r="AE222" i="9"/>
  <c r="AC110" i="9" l="1"/>
  <c r="AH218" i="9"/>
  <c r="AH249" i="9"/>
  <c r="AH237" i="9"/>
  <c r="AH224" i="9"/>
  <c r="AH234" i="9"/>
  <c r="AH244" i="9"/>
  <c r="AH217" i="9"/>
  <c r="AL228" i="9"/>
  <c r="AM228" i="9" s="1"/>
  <c r="AN228" i="9" s="1"/>
  <c r="AH219" i="9"/>
  <c r="AH222" i="9"/>
  <c r="AH236" i="9"/>
  <c r="AL241" i="9"/>
  <c r="AM241" i="9" s="1"/>
  <c r="AN241" i="9" s="1"/>
  <c r="AH232" i="9"/>
  <c r="AH229" i="9"/>
  <c r="AH227" i="9"/>
  <c r="AH241" i="9"/>
  <c r="AH220" i="9"/>
  <c r="AH230" i="9"/>
  <c r="AH231" i="9"/>
  <c r="AH243" i="9"/>
  <c r="AL247" i="9"/>
  <c r="AM247" i="9" s="1"/>
  <c r="AN247" i="9" s="1"/>
  <c r="AH225" i="9"/>
  <c r="AH246" i="9"/>
  <c r="AH245" i="9"/>
  <c r="AH250" i="9"/>
  <c r="AH215" i="9"/>
  <c r="AH247" i="9"/>
  <c r="AH221" i="9"/>
  <c r="AH251" i="9"/>
  <c r="AH226" i="9"/>
  <c r="AH216" i="9"/>
  <c r="AH239" i="9"/>
  <c r="AH233" i="9"/>
  <c r="AH228" i="9"/>
  <c r="AH238" i="9"/>
  <c r="AH235" i="9"/>
  <c r="AH214" i="9"/>
  <c r="AH240" i="9"/>
  <c r="AH248" i="9"/>
  <c r="AH242" i="9"/>
  <c r="AH223" i="9"/>
  <c r="AL243" i="9"/>
  <c r="AM243" i="9" s="1"/>
  <c r="AN243" i="9" s="1"/>
  <c r="AL231" i="9"/>
  <c r="AM231" i="9" s="1"/>
  <c r="AN231" i="9" s="1"/>
  <c r="AL227" i="9"/>
  <c r="AM227" i="9" s="1"/>
  <c r="AN227" i="9" s="1"/>
  <c r="AL240" i="9"/>
  <c r="AM240" i="9" s="1"/>
  <c r="AN240" i="9" s="1"/>
  <c r="AL221" i="9"/>
  <c r="AM221" i="9" s="1"/>
  <c r="AN221" i="9" s="1"/>
  <c r="AL239" i="9"/>
  <c r="AM239" i="9" s="1"/>
  <c r="AN239" i="9" s="1"/>
  <c r="AL230" i="9"/>
  <c r="AM230" i="9" s="1"/>
  <c r="AN230" i="9" s="1"/>
  <c r="AL238" i="9"/>
  <c r="AM238" i="9" s="1"/>
  <c r="AN238" i="9" s="1"/>
  <c r="AL226" i="9"/>
  <c r="AM226" i="9" s="1"/>
  <c r="AN226" i="9" s="1"/>
  <c r="AL242" i="9"/>
  <c r="AM242" i="9" s="1"/>
  <c r="AN242" i="9" s="1"/>
  <c r="AL217" i="9"/>
  <c r="AM217" i="9" s="1"/>
  <c r="AN217" i="9" s="1"/>
  <c r="AL232" i="9"/>
  <c r="AM232" i="9" s="1"/>
  <c r="AN232" i="9" s="1"/>
  <c r="AL225" i="9"/>
  <c r="AM225" i="9" s="1"/>
  <c r="AN225" i="9" s="1"/>
  <c r="AL245" i="9"/>
  <c r="AM245" i="9" s="1"/>
  <c r="AN245" i="9" s="1"/>
  <c r="AL218" i="9"/>
  <c r="AM218" i="9" s="1"/>
  <c r="AN218" i="9" s="1"/>
  <c r="AL224" i="9"/>
  <c r="AM224" i="9" s="1"/>
  <c r="AN224" i="9" s="1"/>
  <c r="AL233" i="9"/>
  <c r="AM233" i="9" s="1"/>
  <c r="AN233" i="9" s="1"/>
  <c r="AL203" i="9"/>
  <c r="AM203" i="9" s="1"/>
  <c r="AN203" i="9" s="1"/>
  <c r="AH204" i="9"/>
  <c r="AL212" i="9"/>
  <c r="AM212" i="9" s="1"/>
  <c r="AN212" i="9" s="1"/>
  <c r="AL208" i="9"/>
  <c r="AM208" i="9" s="1"/>
  <c r="AN208" i="9" s="1"/>
  <c r="AL204" i="9"/>
  <c r="AM204" i="9" s="1"/>
  <c r="AN204" i="9" s="1"/>
  <c r="AL205" i="9"/>
  <c r="AM205" i="9" s="1"/>
  <c r="AN205" i="9" s="1"/>
  <c r="AL202" i="9"/>
  <c r="AM202" i="9" s="1"/>
  <c r="AN202" i="9" s="1"/>
  <c r="AH212" i="9"/>
  <c r="AL211" i="9"/>
  <c r="AM211" i="9" s="1"/>
  <c r="AN211" i="9" s="1"/>
  <c r="AH213" i="9"/>
  <c r="AH211" i="9"/>
  <c r="AH205" i="9"/>
  <c r="AL213" i="9"/>
  <c r="AM213" i="9" s="1"/>
  <c r="AN213" i="9" s="1"/>
  <c r="AL209" i="9"/>
  <c r="AM209" i="9" s="1"/>
  <c r="AN209" i="9" s="1"/>
  <c r="AL210" i="9"/>
  <c r="AM210" i="9" s="1"/>
  <c r="AN210" i="9" s="1"/>
  <c r="AH202" i="9"/>
  <c r="AH207" i="9"/>
  <c r="AH210" i="9"/>
  <c r="AH209" i="9"/>
  <c r="AL206" i="9"/>
  <c r="AM206" i="9" s="1"/>
  <c r="AN206" i="9" s="1"/>
  <c r="AL207" i="9"/>
  <c r="AM207" i="9" s="1"/>
  <c r="AN207" i="9" s="1"/>
  <c r="AH206" i="9"/>
  <c r="AH203" i="9"/>
  <c r="AH208" i="9"/>
  <c r="AL229" i="9"/>
  <c r="AM229" i="9" s="1"/>
  <c r="AN229" i="9" s="1"/>
  <c r="AL251" i="9"/>
  <c r="AM251" i="9" s="1"/>
  <c r="AN251" i="9" s="1"/>
  <c r="AL246" i="9"/>
  <c r="AM246" i="9" s="1"/>
  <c r="AN246" i="9" s="1"/>
  <c r="AL244" i="9"/>
  <c r="AM244" i="9" s="1"/>
  <c r="AN244" i="9" s="1"/>
  <c r="AL214" i="9"/>
  <c r="AM214" i="9" s="1"/>
  <c r="AN214" i="9" s="1"/>
  <c r="AL223" i="9"/>
  <c r="AM223" i="9" s="1"/>
  <c r="AN223" i="9" s="1"/>
  <c r="AL235" i="9"/>
  <c r="AM235" i="9" s="1"/>
  <c r="AN235" i="9" s="1"/>
  <c r="AL219" i="9"/>
  <c r="AM219" i="9" s="1"/>
  <c r="AN219" i="9" s="1"/>
  <c r="AL234" i="9"/>
  <c r="AM234" i="9" s="1"/>
  <c r="AN234" i="9" s="1"/>
  <c r="AL249" i="9"/>
  <c r="AM249" i="9" s="1"/>
  <c r="AN249" i="9" s="1"/>
  <c r="AL216" i="9"/>
  <c r="AM216" i="9" s="1"/>
  <c r="AN216" i="9" s="1"/>
  <c r="AL250" i="9"/>
  <c r="AM250" i="9" s="1"/>
  <c r="AN250" i="9" s="1"/>
  <c r="AL215" i="9"/>
  <c r="AM215" i="9" s="1"/>
  <c r="AN215" i="9" s="1"/>
  <c r="AL237" i="9"/>
  <c r="AM237" i="9" s="1"/>
  <c r="AN237" i="9" s="1"/>
  <c r="AL236" i="9"/>
  <c r="AM236" i="9" s="1"/>
  <c r="AN236" i="9" s="1"/>
  <c r="AL222" i="9"/>
  <c r="AM222" i="9" s="1"/>
  <c r="AN222" i="9" s="1"/>
  <c r="AL220" i="9"/>
  <c r="AM220" i="9" s="1"/>
  <c r="AN220" i="9" s="1"/>
  <c r="AL248" i="9"/>
  <c r="AM248" i="9" s="1"/>
  <c r="AN248" i="9" s="1"/>
  <c r="AI209" i="9"/>
  <c r="AI247" i="9"/>
  <c r="AI210" i="9"/>
  <c r="AI249" i="9"/>
  <c r="AI237" i="9"/>
  <c r="AI225" i="9"/>
  <c r="AI202" i="9"/>
  <c r="AI245" i="9"/>
  <c r="AI217" i="9"/>
  <c r="AI226" i="9"/>
  <c r="AI234" i="9"/>
  <c r="AI220" i="9"/>
  <c r="AI239" i="9"/>
  <c r="AI250" i="9"/>
  <c r="AI248" i="9"/>
  <c r="AI213" i="9"/>
  <c r="AI204" i="9"/>
  <c r="AI233" i="9"/>
  <c r="AI223" i="9"/>
  <c r="AI205" i="9"/>
  <c r="AI241" i="9"/>
  <c r="AI242" i="9"/>
  <c r="AI211" i="9"/>
  <c r="AI219" i="9"/>
  <c r="AI212" i="9"/>
  <c r="AI238" i="9"/>
  <c r="AI206" i="9"/>
  <c r="AI215" i="9"/>
  <c r="AI244" i="9"/>
  <c r="AI203" i="9"/>
  <c r="AI236" i="9"/>
  <c r="AI251" i="9"/>
  <c r="AI216" i="9"/>
  <c r="AI231" i="9"/>
  <c r="AI208" i="9"/>
  <c r="AI222" i="9"/>
  <c r="AI218" i="9"/>
</calcChain>
</file>

<file path=xl/sharedStrings.xml><?xml version="1.0" encoding="utf-8"?>
<sst xmlns="http://schemas.openxmlformats.org/spreadsheetml/2006/main" count="1212" uniqueCount="509">
  <si>
    <t>Date</t>
  </si>
  <si>
    <t>Position</t>
  </si>
  <si>
    <t>Status</t>
  </si>
  <si>
    <t>Completed</t>
  </si>
  <si>
    <t>Tasks</t>
  </si>
  <si>
    <t>Formula</t>
  </si>
  <si>
    <t>WBS</t>
  </si>
  <si>
    <t>Project Status</t>
  </si>
  <si>
    <t>Project Complexity</t>
  </si>
  <si>
    <t>Person 1</t>
  </si>
  <si>
    <t>Person 2</t>
  </si>
  <si>
    <t>Person 3</t>
  </si>
  <si>
    <t>Person 4</t>
  </si>
  <si>
    <t>Person 5</t>
  </si>
  <si>
    <t>Person 6</t>
  </si>
  <si>
    <t>Person 7</t>
  </si>
  <si>
    <t>Person 8</t>
  </si>
  <si>
    <t>Person 9</t>
  </si>
  <si>
    <t>Person 10</t>
  </si>
  <si>
    <t>Person 11</t>
  </si>
  <si>
    <t>Person 12</t>
  </si>
  <si>
    <t>Person 13</t>
  </si>
  <si>
    <t>Person 14</t>
  </si>
  <si>
    <t>Person 15</t>
  </si>
  <si>
    <t>Cancelled</t>
  </si>
  <si>
    <t>Level 1</t>
  </si>
  <si>
    <t>Level 2</t>
  </si>
  <si>
    <t>Level 3</t>
  </si>
  <si>
    <t>PLAN START</t>
  </si>
  <si>
    <t>PLAN END</t>
  </si>
  <si>
    <t>PLAN DURATION</t>
  </si>
  <si>
    <t>ACTUAL START</t>
  </si>
  <si>
    <t>ACTUAL END</t>
  </si>
  <si>
    <t>ACTUAL DURATION</t>
  </si>
  <si>
    <t>START</t>
  </si>
  <si>
    <t>END</t>
  </si>
  <si>
    <t>ACTUAL TIMELINES</t>
  </si>
  <si>
    <t>PLANNED TIMELINES</t>
  </si>
  <si>
    <t>BASELINE START</t>
  </si>
  <si>
    <t>BASELINE END</t>
  </si>
  <si>
    <t>BASELINE DURATION</t>
  </si>
  <si>
    <t>BASELINE TIMELINES</t>
  </si>
  <si>
    <t>PROGRESS</t>
  </si>
  <si>
    <t>SNO</t>
  </si>
  <si>
    <t>Brief description about project …</t>
  </si>
  <si>
    <t>BASELINE COMPLETED</t>
  </si>
  <si>
    <t>PLAN COMPLETED</t>
  </si>
  <si>
    <t>Project Start</t>
  </si>
  <si>
    <t>Project End</t>
  </si>
  <si>
    <t>RESPONSIBLE</t>
  </si>
  <si>
    <t>PROJECT CONTACTS</t>
  </si>
  <si>
    <t>ACTUAL COMPLETED</t>
  </si>
  <si>
    <t>COMPLETED</t>
  </si>
  <si>
    <t>PENDING</t>
  </si>
  <si>
    <t>OFFSET</t>
  </si>
  <si>
    <t>MATCH</t>
  </si>
  <si>
    <t>DURATION</t>
  </si>
  <si>
    <t>ACTUAL PROGRESS</t>
  </si>
  <si>
    <t>ACTUAL STATUS</t>
  </si>
  <si>
    <t>ACTUAL COMPLEXITY</t>
  </si>
  <si>
    <t>REMARKS</t>
  </si>
  <si>
    <t>Valid Filtered Rows</t>
  </si>
  <si>
    <t>Gantt Chart Calculations</t>
  </si>
  <si>
    <t>Gantt Filters</t>
  </si>
  <si>
    <t>Gantt View</t>
  </si>
  <si>
    <t>Person</t>
  </si>
  <si>
    <t>TIMELINE</t>
  </si>
  <si>
    <t>PERSON</t>
  </si>
  <si>
    <t>Complexity</t>
  </si>
  <si>
    <t>Filter String</t>
  </si>
  <si>
    <t>Calc String</t>
  </si>
  <si>
    <t>Project Display Offset</t>
  </si>
  <si>
    <t>ALL</t>
  </si>
  <si>
    <t>Range</t>
  </si>
  <si>
    <t>Valid Task Rows</t>
  </si>
  <si>
    <t>Project Progress</t>
  </si>
  <si>
    <t>Tasks to Show</t>
  </si>
  <si>
    <t>Milestone</t>
  </si>
  <si>
    <t>Required</t>
  </si>
  <si>
    <t>Optional</t>
  </si>
  <si>
    <t>DAY</t>
  </si>
  <si>
    <t>WEEKEND</t>
  </si>
  <si>
    <t>[Description]</t>
  </si>
  <si>
    <t>MONDAY</t>
  </si>
  <si>
    <t>TUESDAY</t>
  </si>
  <si>
    <t>WEDNESDAY</t>
  </si>
  <si>
    <t>THURSDAY</t>
  </si>
  <si>
    <t>FRIDAY</t>
  </si>
  <si>
    <t>SATURDAY</t>
  </si>
  <si>
    <t>Yes</t>
  </si>
  <si>
    <t>SUNDAY</t>
  </si>
  <si>
    <t>Start Day of Week</t>
  </si>
  <si>
    <t>Mon</t>
  </si>
  <si>
    <t>Tue</t>
  </si>
  <si>
    <t>Wed</t>
  </si>
  <si>
    <t>Thu</t>
  </si>
  <si>
    <t>Fri</t>
  </si>
  <si>
    <t>Sat</t>
  </si>
  <si>
    <t>Sun</t>
  </si>
  <si>
    <t>Gantt Complete</t>
  </si>
  <si>
    <t>Gantt Pending</t>
  </si>
  <si>
    <t>Gantt Duration</t>
  </si>
  <si>
    <t>Gantt Completed</t>
  </si>
  <si>
    <t>PLAN PENDING</t>
  </si>
  <si>
    <t>BASELINE PENDING</t>
  </si>
  <si>
    <t>ACTUAL PENDING</t>
  </si>
  <si>
    <t>PLAN PROGRESS</t>
  </si>
  <si>
    <t>BASELINE PROGRESS</t>
  </si>
  <si>
    <t>Gantt Custom Filed Offset</t>
  </si>
  <si>
    <t>Act. COMPLEXITY</t>
  </si>
  <si>
    <t>Act. STATUS</t>
  </si>
  <si>
    <t>Act.PROGRESS &lt;=</t>
  </si>
  <si>
    <t>Act. PROGRESS &gt;=</t>
  </si>
  <si>
    <t>Due</t>
  </si>
  <si>
    <t>Today</t>
  </si>
  <si>
    <t>This Year</t>
  </si>
  <si>
    <t>This Month</t>
  </si>
  <si>
    <t>This Week</t>
  </si>
  <si>
    <t>Last Week</t>
  </si>
  <si>
    <t>Next Week</t>
  </si>
  <si>
    <t>Last Month</t>
  </si>
  <si>
    <t>Next Month</t>
  </si>
  <si>
    <t>Last Year</t>
  </si>
  <si>
    <t>Next Year</t>
  </si>
  <si>
    <t>All</t>
  </si>
  <si>
    <t>CUSTOM FIELD</t>
  </si>
  <si>
    <t>Start From Task:</t>
  </si>
  <si>
    <t>No. of Tasks to Show:</t>
  </si>
  <si>
    <t>Due Ranges</t>
  </si>
  <si>
    <t>CFGC FILTERED TASKS</t>
  </si>
  <si>
    <t>CFGC FILTERED SHOW</t>
  </si>
  <si>
    <t>Sheet Name</t>
  </si>
  <si>
    <t>New Label</t>
  </si>
  <si>
    <t>Dashboard</t>
  </si>
  <si>
    <t>Label</t>
  </si>
  <si>
    <t>Projects and Progress</t>
  </si>
  <si>
    <t>%Progress</t>
  </si>
  <si>
    <t>0%</t>
  </si>
  <si>
    <t>1%-10%</t>
  </si>
  <si>
    <t>11%-20%</t>
  </si>
  <si>
    <t>21%-30%</t>
  </si>
  <si>
    <t>31%-40%</t>
  </si>
  <si>
    <t>41%-50%</t>
  </si>
  <si>
    <t>51%-60%</t>
  </si>
  <si>
    <t>61%-70%</t>
  </si>
  <si>
    <t>71%-80%</t>
  </si>
  <si>
    <t>81%-90%</t>
  </si>
  <si>
    <t>91%-99%</t>
  </si>
  <si>
    <t>100%</t>
  </si>
  <si>
    <t>#Tasks</t>
  </si>
  <si>
    <t>Pending</t>
  </si>
  <si>
    <t xml:space="preserve"> Overall Progress</t>
  </si>
  <si>
    <t>Not Started</t>
  </si>
  <si>
    <t>In Progress</t>
  </si>
  <si>
    <t>On Hold</t>
  </si>
  <si>
    <t>Gantt Label</t>
  </si>
  <si>
    <t>CF Formats</t>
  </si>
  <si>
    <t>Field</t>
  </si>
  <si>
    <t>Format Type</t>
  </si>
  <si>
    <t>dd-mm-yy</t>
  </si>
  <si>
    <t>[=1]0" day";[&gt;1]0" days"</t>
  </si>
  <si>
    <t>[=""]"";[&lt;&gt;""]General</t>
  </si>
  <si>
    <t>Important Notes Here</t>
  </si>
  <si>
    <t>Day</t>
  </si>
  <si>
    <t>Other</t>
  </si>
  <si>
    <t>Total Tasks Due</t>
  </si>
  <si>
    <t>Space</t>
  </si>
  <si>
    <t xml:space="preserve">
</t>
  </si>
  <si>
    <t>Planned Timelines</t>
  </si>
  <si>
    <t>Baseline Timelines</t>
  </si>
  <si>
    <t>Actual Timelines</t>
  </si>
  <si>
    <t>Offset</t>
  </si>
  <si>
    <t xml:space="preserve"> to</t>
  </si>
  <si>
    <t>From</t>
  </si>
  <si>
    <t>Week Offset</t>
  </si>
  <si>
    <t>Month Offset</t>
  </si>
  <si>
    <t>Total Tasks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</si>
  <si>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</si>
  <si>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</si>
  <si>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</si>
  <si>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</si>
  <si>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</si>
  <si>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</si>
  <si>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</si>
  <si>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</si>
  <si>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</si>
  <si>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</si>
  <si>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</si>
  <si>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</si>
  <si>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Index</t>
  </si>
  <si>
    <t>DASHBOARD</t>
  </si>
  <si>
    <t>STATUS</t>
  </si>
  <si>
    <t>TASKS</t>
  </si>
  <si>
    <t>GANTT</t>
  </si>
  <si>
    <t>LISTS</t>
  </si>
  <si>
    <t>HOLIDAYS</t>
  </si>
  <si>
    <t>LABELS</t>
  </si>
  <si>
    <t>HELP?</t>
  </si>
  <si>
    <t>Template Labels</t>
  </si>
  <si>
    <t>NAME</t>
  </si>
  <si>
    <t>Details</t>
  </si>
  <si>
    <t>Name of the Manager</t>
  </si>
  <si>
    <t>Email address</t>
  </si>
  <si>
    <t>Phone Number Primary</t>
  </si>
  <si>
    <t>Phone Number Secondary</t>
  </si>
  <si>
    <t>Email</t>
  </si>
  <si>
    <t>Mobile Number</t>
  </si>
  <si>
    <t>Office Number</t>
  </si>
  <si>
    <t>Project Description</t>
  </si>
  <si>
    <t>Project Notes</t>
  </si>
  <si>
    <t>Project Deliverables</t>
  </si>
  <si>
    <t>Project Specification</t>
  </si>
  <si>
    <t>PROJECT SPECIFICATIONS</t>
  </si>
  <si>
    <t>+</t>
  </si>
  <si>
    <t>MANAGERS</t>
  </si>
  <si>
    <t>TEAM LEADERS</t>
  </si>
  <si>
    <t>CLIENTS</t>
  </si>
  <si>
    <t>STAKEHOLDERS</t>
  </si>
  <si>
    <t>Name of the Developer</t>
  </si>
  <si>
    <t>Name of the Analyst</t>
  </si>
  <si>
    <t>Name of the Tester</t>
  </si>
  <si>
    <t>Name of the Approver</t>
  </si>
  <si>
    <t>Name of the Team Leader</t>
  </si>
  <si>
    <t>Name of the Stakeholder 1</t>
  </si>
  <si>
    <t>Name of the Stakeholder 2</t>
  </si>
  <si>
    <t>Name of the Stakeholder 3</t>
  </si>
  <si>
    <t>Help?</t>
  </si>
  <si>
    <t>Over Due</t>
  </si>
  <si>
    <t>Reamining Tasks to by Completed by Today</t>
  </si>
  <si>
    <t>Remaining</t>
  </si>
  <si>
    <t>OTHER</t>
  </si>
  <si>
    <t>Company Weekends</t>
  </si>
  <si>
    <t>Company Holidays</t>
  </si>
  <si>
    <t>MANDAYS</t>
  </si>
  <si>
    <t>Total Overdue Tasks</t>
  </si>
  <si>
    <t>Year Offset</t>
  </si>
  <si>
    <t>Person Name</t>
  </si>
  <si>
    <t>Projects</t>
  </si>
  <si>
    <t>Name of the Organization</t>
  </si>
  <si>
    <t>Your Company Name</t>
  </si>
  <si>
    <t>PROJECT</t>
  </si>
  <si>
    <t>Project Structure</t>
  </si>
  <si>
    <t>Project</t>
  </si>
  <si>
    <t>Task</t>
  </si>
  <si>
    <t>Phase</t>
  </si>
  <si>
    <t>Subtask</t>
  </si>
  <si>
    <t>Custom</t>
  </si>
  <si>
    <t>Model - 1</t>
  </si>
  <si>
    <t>Model - 2</t>
  </si>
  <si>
    <t>Model - 3</t>
  </si>
  <si>
    <t>Model - 4</t>
  </si>
  <si>
    <t>Selected Structure</t>
  </si>
  <si>
    <t>Items</t>
  </si>
  <si>
    <t>List Row</t>
  </si>
  <si>
    <t>Row</t>
  </si>
  <si>
    <t>Item LevelB</t>
  </si>
  <si>
    <t>Item LevelA</t>
  </si>
  <si>
    <t>LEVEL 1</t>
  </si>
  <si>
    <t>CUM LEVEL1</t>
  </si>
  <si>
    <t>ACTIVITY</t>
  </si>
  <si>
    <t>ACTIVITY TITLE</t>
  </si>
  <si>
    <t>Filter</t>
  </si>
  <si>
    <t>/AT-?X!-ATPMS-!X?-AT/</t>
  </si>
  <si>
    <t>Activity</t>
  </si>
  <si>
    <t>PT FILTER</t>
  </si>
  <si>
    <t>Total PTItems</t>
  </si>
  <si>
    <t>Items to Show</t>
  </si>
  <si>
    <t>CUM PT FILTER</t>
  </si>
  <si>
    <t>TimeLine</t>
  </si>
  <si>
    <t>DUE</t>
  </si>
  <si>
    <t>MATCH Count</t>
  </si>
  <si>
    <t>MATCH TCount</t>
  </si>
  <si>
    <t>Found No Records</t>
  </si>
  <si>
    <t>-</t>
  </si>
  <si>
    <t>No Records</t>
  </si>
  <si>
    <t>TimeLine HeightFactor</t>
  </si>
  <si>
    <t>LEVEL1</t>
  </si>
  <si>
    <t>ACTIVITIES</t>
  </si>
  <si>
    <t>COMPANY DETAILS</t>
  </si>
  <si>
    <t>DATE</t>
  </si>
  <si>
    <t>LAST UPDATED</t>
  </si>
  <si>
    <t>DB FILTER</t>
  </si>
  <si>
    <t>User Selection</t>
  </si>
  <si>
    <t>Activity Metrics</t>
  </si>
  <si>
    <t>Level 1 Metrics</t>
  </si>
  <si>
    <t>PLANNED</t>
  </si>
  <si>
    <t>BASELINE</t>
  </si>
  <si>
    <t>ACTUAL</t>
  </si>
  <si>
    <t>Mandays</t>
  </si>
  <si>
    <t>Total Activities</t>
  </si>
  <si>
    <t>Count</t>
  </si>
  <si>
    <t>Header</t>
  </si>
  <si>
    <t>Activities Assigned</t>
  </si>
  <si>
    <t>Activities Completed</t>
  </si>
  <si>
    <t>Activity Progress</t>
  </si>
  <si>
    <t>Completed Assignments</t>
  </si>
  <si>
    <t>Plural</t>
  </si>
  <si>
    <t>Phases</t>
  </si>
  <si>
    <t>Milestones</t>
  </si>
  <si>
    <t>Subtasks</t>
  </si>
  <si>
    <t>Plural*</t>
  </si>
  <si>
    <t>Items*</t>
  </si>
  <si>
    <t>Activities</t>
  </si>
  <si>
    <t>&lt;&lt; Required First Time</t>
  </si>
  <si>
    <t>Status Report</t>
  </si>
  <si>
    <t>ST FILTER</t>
  </si>
  <si>
    <t>TOTAL DUE</t>
  </si>
  <si>
    <t>OVERALL SUMMARY</t>
  </si>
  <si>
    <t>Status Labels</t>
  </si>
  <si>
    <t>Template String</t>
  </si>
  <si>
    <t>DASHBOARD CALCULATIONS</t>
  </si>
  <si>
    <t>DB ACTIVITY STATUS</t>
  </si>
  <si>
    <t>ST ACTIVITY STATUS</t>
  </si>
  <si>
    <t>POSITION</t>
  </si>
  <si>
    <t>Calculations</t>
  </si>
  <si>
    <t>STATUS LEVEL1</t>
  </si>
  <si>
    <t>PROGRESS LEVEL1</t>
  </si>
  <si>
    <t>Activity Count</t>
  </si>
  <si>
    <t>TOTAL ACTIVITIES</t>
  </si>
  <si>
    <t>Secondary Level 1</t>
  </si>
  <si>
    <t>Secondary Level 2</t>
  </si>
  <si>
    <t>Secondary Level 3</t>
  </si>
  <si>
    <t>Secondary Level 4</t>
  </si>
  <si>
    <t>Secondary Level 5</t>
  </si>
  <si>
    <t>Secondary Level 6</t>
  </si>
  <si>
    <t>Secondary Level 7</t>
  </si>
  <si>
    <t>Secondary Level 8</t>
  </si>
  <si>
    <t>Secondary Level 9</t>
  </si>
  <si>
    <t>Top Level</t>
  </si>
  <si>
    <t>Object</t>
  </si>
  <si>
    <t>Object Default Label</t>
  </si>
  <si>
    <t>Left Menu Item</t>
  </si>
  <si>
    <t>TEAM</t>
  </si>
  <si>
    <t>NOTES</t>
  </si>
  <si>
    <t>Doughnut Chart</t>
  </si>
  <si>
    <t>Bar Chart</t>
  </si>
  <si>
    <t>Column Chart</t>
  </si>
  <si>
    <t>Index Calculations</t>
  </si>
  <si>
    <t>Dashboard Calculations</t>
  </si>
  <si>
    <t>Top Header</t>
  </si>
  <si>
    <t>Status Calculations</t>
  </si>
  <si>
    <t>Section 1 - Column Chart 1</t>
  </si>
  <si>
    <t>Section 1 - Column Chart 2</t>
  </si>
  <si>
    <t>Section 1 - Column Chart 3</t>
  </si>
  <si>
    <t>Section 2 - Title</t>
  </si>
  <si>
    <t>Section 3 - Title</t>
  </si>
  <si>
    <t>Section 4 - Title</t>
  </si>
  <si>
    <t>Timeline Calculations</t>
  </si>
  <si>
    <t>Timeline</t>
  </si>
  <si>
    <t>EMAIL</t>
  </si>
  <si>
    <t>Notes</t>
  </si>
  <si>
    <t>Important Notes</t>
  </si>
  <si>
    <t>Lists</t>
  </si>
  <si>
    <t>Weekends Holidays</t>
  </si>
  <si>
    <t>Preferences</t>
  </si>
  <si>
    <t>Help</t>
  </si>
  <si>
    <t>XY Chart</t>
  </si>
  <si>
    <t>Weekends &amp; Holidays</t>
  </si>
  <si>
    <t>Label Manager</t>
  </si>
  <si>
    <t>Gantt</t>
  </si>
  <si>
    <t>Activities Assigned by Person</t>
  </si>
  <si>
    <t>Section 1 - Title</t>
  </si>
  <si>
    <t>Section 1 - Bar Chart</t>
  </si>
  <si>
    <t>Section 1 - Column Chart</t>
  </si>
  <si>
    <t>Section 2 - Doughnut Chart</t>
  </si>
  <si>
    <t>Section 2 - Bar Chart 1</t>
  </si>
  <si>
    <t>Section 2 - Column Chart</t>
  </si>
  <si>
    <t>Section 2 - Bar Chart 2</t>
  </si>
  <si>
    <t>Section 2 - Bar Chart 3</t>
  </si>
  <si>
    <t>Section 2 - Bar Chart 4</t>
  </si>
  <si>
    <t>Project Name 1</t>
  </si>
  <si>
    <t>P1 Phase 1</t>
  </si>
  <si>
    <t>P1 Ph1 Task 1</t>
  </si>
  <si>
    <t>P1 Ph1 Task 2</t>
  </si>
  <si>
    <t>P1 Ph1 Task 3</t>
  </si>
  <si>
    <t>P1 Ph1 Task 4</t>
  </si>
  <si>
    <t>P1 Ph1 Task 5</t>
  </si>
  <si>
    <t>P1 Ph1 Task 6</t>
  </si>
  <si>
    <t>P1 Phase 2</t>
  </si>
  <si>
    <t>P1 Ph2 Task 1</t>
  </si>
  <si>
    <t>P1 Ph2 Task 2</t>
  </si>
  <si>
    <t>P1 Ph2 Task 3</t>
  </si>
  <si>
    <t>P1 Ph2 Task 4</t>
  </si>
  <si>
    <t>P1 Ph2 Task 4 Sub task 1</t>
  </si>
  <si>
    <t>P1 Ph2 Task 4 Sub task 2</t>
  </si>
  <si>
    <t>P1 Ph2 Task 4 Sub task 3</t>
  </si>
  <si>
    <t>P1 Ph2 Task 5</t>
  </si>
  <si>
    <t>P1 Ph2 Task 6</t>
  </si>
  <si>
    <t>P1 Ph2 Task 7</t>
  </si>
  <si>
    <t>P1 Ph2 Task 8</t>
  </si>
  <si>
    <t>Project Name 2</t>
  </si>
  <si>
    <t>P2 Phase 1</t>
  </si>
  <si>
    <t>P2 Ph1 Task 1</t>
  </si>
  <si>
    <t>P2 Ph1 Task 2</t>
  </si>
  <si>
    <t>P2 Ph1 Task 3</t>
  </si>
  <si>
    <t>P2 Ph1 Task 4</t>
  </si>
  <si>
    <t>P2 Ph1 Task 5</t>
  </si>
  <si>
    <t>P2 Ph1 Task 6</t>
  </si>
  <si>
    <t>P2 Phase 2</t>
  </si>
  <si>
    <t>P2 Ph2 Task 1</t>
  </si>
  <si>
    <t>P2 Ph2 Task 2</t>
  </si>
  <si>
    <t>P2 Ph2 Task 3</t>
  </si>
  <si>
    <t>P2 Ph2 Task 4</t>
  </si>
  <si>
    <t>P2 Ph2 Task 4 Sub task 1</t>
  </si>
  <si>
    <t>P2 Ph2 Task 4 Sub task 2</t>
  </si>
  <si>
    <t>P2 Ph2 Task 4 Sub task 3</t>
  </si>
  <si>
    <t>P2 Ph2 Task 5</t>
  </si>
  <si>
    <t>P2 Ph2 Task 6</t>
  </si>
  <si>
    <t>P2 Ph2 Task 7</t>
  </si>
  <si>
    <t>P2 Ph2 Task 8</t>
  </si>
  <si>
    <t>Project Name 3</t>
  </si>
  <si>
    <t>P3 Phase 1</t>
  </si>
  <si>
    <t>P3 Ph1 Task 1</t>
  </si>
  <si>
    <t>P3 Ph1 Task 2</t>
  </si>
  <si>
    <t>P3 Ph1 Task 3</t>
  </si>
  <si>
    <t>P3 Ph1 Task 4</t>
  </si>
  <si>
    <t>P3 Ph1 Task 5</t>
  </si>
  <si>
    <t>P3 Ph1 Task 6</t>
  </si>
  <si>
    <t>P3 Phase 2</t>
  </si>
  <si>
    <t>P3 Ph2 Task 1</t>
  </si>
  <si>
    <t>P3 Ph2 Task 2</t>
  </si>
  <si>
    <t>P3 Ph2 Task 3</t>
  </si>
  <si>
    <t>P3 Ph2 Task 4</t>
  </si>
  <si>
    <t>P3 Ph2 Task 4 Sub task 1</t>
  </si>
  <si>
    <t>P3 Ph2 Task 4 Sub task 2</t>
  </si>
  <si>
    <t>P3 Ph2 Task 4 Sub task 3</t>
  </si>
  <si>
    <t>P3 Ph2 Task 5</t>
  </si>
  <si>
    <t>P3 Ph2 Task 6</t>
  </si>
  <si>
    <t>P3 Ph2 Task 7</t>
  </si>
  <si>
    <t>P3 Ph2 Task 8</t>
  </si>
  <si>
    <t>Project Name 4</t>
  </si>
  <si>
    <t>P4 Phase 1</t>
  </si>
  <si>
    <t>P4 Ph1 Task 1</t>
  </si>
  <si>
    <t>P4 Ph1 Task 2</t>
  </si>
  <si>
    <t>P4 Ph1 Task 3</t>
  </si>
  <si>
    <t>P4 Ph1 Task 4</t>
  </si>
  <si>
    <t>P4 Ph1 Task 5</t>
  </si>
  <si>
    <t>P4 Ph1 Task 6</t>
  </si>
  <si>
    <t>P4 Phase 2</t>
  </si>
  <si>
    <t>P4 Ph2 Task 1</t>
  </si>
  <si>
    <t>P4 Ph2 Task 2</t>
  </si>
  <si>
    <t>P4 Ph2 Task 3</t>
  </si>
  <si>
    <t>P4 Ph2 Task 4</t>
  </si>
  <si>
    <t>P4 Ph2 Task 5</t>
  </si>
  <si>
    <t>P4 Ph2 Task 6</t>
  </si>
  <si>
    <t>P4 Ph2 Task 7</t>
  </si>
  <si>
    <t>P4 Ph2 Task 8</t>
  </si>
  <si>
    <t>P4 Ph2 Task 9</t>
  </si>
  <si>
    <t>P4 Ph2 Task 10</t>
  </si>
  <si>
    <t>P4 Ph2 Task 11</t>
  </si>
  <si>
    <t>P4 Ph2 Task 12</t>
  </si>
  <si>
    <t>Project Name  5</t>
  </si>
  <si>
    <t>P5 Phase 1</t>
  </si>
  <si>
    <t>P5 Ph1 Task 1</t>
  </si>
  <si>
    <t>P5 Ph1 Task 2</t>
  </si>
  <si>
    <t>P5 Ph1 Task 3</t>
  </si>
  <si>
    <t>P5 Ph1 Task 4</t>
  </si>
  <si>
    <t>P5 Ph1 Task 5</t>
  </si>
  <si>
    <t>P5 Ph1 Task 6</t>
  </si>
  <si>
    <t>P5 Phase 2</t>
  </si>
  <si>
    <t>P5 Ph2 Task 1</t>
  </si>
  <si>
    <t>P5 Ph2 Task 2</t>
  </si>
  <si>
    <t>P5 Ph2 Task 3</t>
  </si>
  <si>
    <t>P5 Ph2 Task 4</t>
  </si>
  <si>
    <t>P5 Ph2 Task 4 Sub task 1</t>
  </si>
  <si>
    <t>P5 Ph2 Task 4 Sub task 2</t>
  </si>
  <si>
    <t>P5 Ph2 Task 4 Sub task 3</t>
  </si>
  <si>
    <t>P5 Ph2 Task 5</t>
  </si>
  <si>
    <t>P5 Ph2 Task 6</t>
  </si>
  <si>
    <t>P5 Ph2 Task 7</t>
  </si>
  <si>
    <t>P5 Ph2 Task 8</t>
  </si>
  <si>
    <t>Project Name 6</t>
  </si>
  <si>
    <t>P6 Phase 1</t>
  </si>
  <si>
    <t>P6 Ph1 Task 1</t>
  </si>
  <si>
    <t>P6 Ph1 Task 2</t>
  </si>
  <si>
    <t>P6 Ph1 Task 3</t>
  </si>
  <si>
    <t>P6 Ph1 Task 4</t>
  </si>
  <si>
    <t>P6 Ph1 Task 5</t>
  </si>
  <si>
    <t>P6 Ph1 Task 6</t>
  </si>
  <si>
    <t>P6 Phase 2</t>
  </si>
  <si>
    <t>P6 Ph2 Task 1</t>
  </si>
  <si>
    <t>P6 Ph2 Task 2</t>
  </si>
  <si>
    <t>P6 Ph2 Task 3</t>
  </si>
  <si>
    <t>P6 Ph2 Task 4</t>
  </si>
  <si>
    <t>P6 Ph2 Task 4 Sub task 1</t>
  </si>
  <si>
    <t>P6 Ph2 Task 4 Sub task 2</t>
  </si>
  <si>
    <t>P6 Ph2 Task 4 Sub task 3</t>
  </si>
  <si>
    <t>P6 Ph2 Task 5</t>
  </si>
  <si>
    <t>P6 Ph2 Task 6</t>
  </si>
  <si>
    <t>P6 Ph2 Task 7</t>
  </si>
  <si>
    <t>P6 Ph2 Task 8</t>
  </si>
  <si>
    <t>PROJECT NAME 1</t>
  </si>
  <si>
    <t>DO NOT CHANGE: Formula/Calculations</t>
  </si>
  <si>
    <t>Chart Note</t>
  </si>
  <si>
    <t>i</t>
  </si>
  <si>
    <t>No</t>
  </si>
  <si>
    <t>Please follow the below instructions and same order while entering the data.</t>
  </si>
  <si>
    <t>Enter the project team details in 'Team' sheet</t>
  </si>
  <si>
    <t>Enter the project, phases, task details in the 'Tasks' sheet as shown in the sample records</t>
  </si>
  <si>
    <t>New Year</t>
  </si>
  <si>
    <t>WEEKEND?</t>
  </si>
  <si>
    <t>PREFERENCES</t>
  </si>
  <si>
    <t>All Assignments</t>
  </si>
  <si>
    <t>CUMULATIVE</t>
  </si>
  <si>
    <t>PROJECT TASKS &amp; RESPONSIBILITIES</t>
  </si>
  <si>
    <t>Name of the Client 1</t>
  </si>
  <si>
    <t>Name of the Client 2</t>
  </si>
  <si>
    <t>Name of the Client 3</t>
  </si>
  <si>
    <t>DB SUMMARY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</si>
</sst>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4009]dd/mm/yy;@"/>
    <numFmt numFmtId="165" formatCode="ddd"/>
    <numFmt numFmtId="166" formatCode="[=0]&quot;&quot;;[&gt;0]0"/>
    <numFmt numFmtId="167" formatCode="[$-14009]dd/mm/yyyy;@"/>
  </numFmts>
  <fonts count="5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2"/>
      <color theme="1" tint="0.34998626667073579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0"/>
      <color theme="0" tint="-0.14999847407452621"/>
      <name val="Calibri"/>
      <family val="2"/>
      <scheme val="minor"/>
    </font>
    <font>
      <b/>
      <sz val="11"/>
      <color theme="9" tint="0.79998168889431442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8"/>
      <color theme="8"/>
      <name val="Arial"/>
      <family val="2"/>
    </font>
    <font>
      <b/>
      <sz val="8"/>
      <color theme="0" tint="-0.499984740745262"/>
      <name val="Arial"/>
      <family val="2"/>
    </font>
    <font>
      <b/>
      <sz val="18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0"/>
      <name val="Arial"/>
      <family val="2"/>
    </font>
    <font>
      <sz val="11"/>
      <color theme="6" tint="-0.249977111117893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4"/>
      <color theme="9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color theme="9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2"/>
      <color theme="9"/>
      <name val="Calibri"/>
      <family val="2"/>
      <scheme val="minor"/>
    </font>
    <font>
      <b/>
      <sz val="14"/>
      <color theme="9"/>
      <name val="Calibri"/>
      <family val="2"/>
      <scheme val="minor"/>
    </font>
    <font>
      <sz val="12"/>
      <color theme="9"/>
      <name val="Calibri"/>
      <family val="2"/>
      <scheme val="minor"/>
    </font>
    <font>
      <b/>
      <sz val="14"/>
      <color theme="9" tint="0.3999755851924192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b/>
      <sz val="12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i/>
      <sz val="11"/>
      <color theme="1" tint="0.749992370372631"/>
      <name val="Calibri"/>
      <family val="2"/>
      <scheme val="minor"/>
    </font>
    <font>
      <sz val="11"/>
      <color theme="1" tint="0.749992370372631"/>
      <name val="Webdings"/>
      <family val="1"/>
      <charset val="2"/>
    </font>
    <font>
      <sz val="10"/>
      <color theme="1" tint="0.749992370372631"/>
      <name val="Webdings"/>
      <family val="1"/>
      <charset val="2"/>
    </font>
    <font>
      <i/>
      <sz val="10"/>
      <color theme="1" tint="0.74999237037263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auto="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A3FBE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7C8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theme="0" tint="-0.34998626667073579"/>
      </bottom>
      <diagonal/>
    </border>
    <border>
      <left style="medium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/>
      <right/>
      <top/>
      <bottom style="medium">
        <color theme="4" tint="0.59996337778862885"/>
      </bottom>
      <diagonal/>
    </border>
    <border>
      <left style="medium">
        <color theme="0" tint="-0.14993743705557422"/>
      </left>
      <right/>
      <top style="medium">
        <color theme="0" tint="-0.14993743705557422"/>
      </top>
      <bottom style="medium">
        <color theme="0" tint="-0.14993743705557422"/>
      </bottom>
      <diagonal/>
    </border>
    <border>
      <left/>
      <right style="mediumDashed">
        <color theme="0" tint="-0.14990691854609822"/>
      </right>
      <top style="mediumDashed">
        <color theme="0" tint="-0.14990691854609822"/>
      </top>
      <bottom style="mediumDashed">
        <color theme="0" tint="-0.149906918546098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/>
      <bottom style="medium">
        <color theme="0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5" tint="0.59996337778862885"/>
      </left>
      <right style="thin">
        <color theme="5" tint="0.59996337778862885"/>
      </right>
      <top style="thin">
        <color theme="5" tint="0.59996337778862885"/>
      </top>
      <bottom style="thin">
        <color theme="5" tint="0.59996337778862885"/>
      </bottom>
      <diagonal/>
    </border>
    <border>
      <left style="thin">
        <color theme="5" tint="0.59996337778862885"/>
      </left>
      <right/>
      <top style="thin">
        <color theme="5" tint="0.59996337778862885"/>
      </top>
      <bottom style="thin">
        <color theme="5" tint="0.59996337778862885"/>
      </bottom>
      <diagonal/>
    </border>
    <border>
      <left/>
      <right/>
      <top style="thin">
        <color theme="5" tint="0.59996337778862885"/>
      </top>
      <bottom style="thin">
        <color theme="5" tint="0.59996337778862885"/>
      </bottom>
      <diagonal/>
    </border>
    <border>
      <left/>
      <right style="thin">
        <color theme="5" tint="0.59996337778862885"/>
      </right>
      <top style="thin">
        <color theme="5" tint="0.59996337778862885"/>
      </top>
      <bottom style="thin">
        <color theme="5" tint="0.59996337778862885"/>
      </bottom>
      <diagonal/>
    </border>
    <border>
      <left/>
      <right/>
      <top style="medium">
        <color rgb="FF00CCFF"/>
      </top>
      <bottom/>
      <diagonal/>
    </border>
    <border>
      <left style="thin">
        <color rgb="FF0FDB14"/>
      </left>
      <right style="thin">
        <color rgb="FF0FDB14"/>
      </right>
      <top style="thin">
        <color rgb="FF0FDB14"/>
      </top>
      <bottom style="thin">
        <color rgb="FF0FDB14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medium">
        <color rgb="FFFF9966"/>
      </left>
      <right/>
      <top style="medium">
        <color rgb="FFFF9966"/>
      </top>
      <bottom/>
      <diagonal/>
    </border>
    <border>
      <left/>
      <right/>
      <top style="medium">
        <color rgb="FFFF9966"/>
      </top>
      <bottom/>
      <diagonal/>
    </border>
    <border>
      <left/>
      <right style="medium">
        <color rgb="FFFF9966"/>
      </right>
      <top style="medium">
        <color rgb="FFFF9966"/>
      </top>
      <bottom/>
      <diagonal/>
    </border>
    <border>
      <left style="medium">
        <color rgb="FFFF9966"/>
      </left>
      <right/>
      <top/>
      <bottom/>
      <diagonal/>
    </border>
    <border>
      <left/>
      <right style="medium">
        <color rgb="FFFF9966"/>
      </right>
      <top/>
      <bottom/>
      <diagonal/>
    </border>
    <border>
      <left style="medium">
        <color rgb="FFFF9966"/>
      </left>
      <right/>
      <top/>
      <bottom style="medium">
        <color rgb="FFFF9966"/>
      </bottom>
      <diagonal/>
    </border>
    <border>
      <left/>
      <right/>
      <top/>
      <bottom style="medium">
        <color rgb="FFFF9966"/>
      </bottom>
      <diagonal/>
    </border>
    <border>
      <left/>
      <right style="medium">
        <color rgb="FFFF9966"/>
      </right>
      <top/>
      <bottom style="medium">
        <color rgb="FFFF9966"/>
      </bottom>
      <diagonal/>
    </border>
    <border>
      <left style="thin">
        <color rgb="FFFF9966"/>
      </left>
      <right style="thin">
        <color rgb="FFFF9966"/>
      </right>
      <top style="thin">
        <color rgb="FFFF9966"/>
      </top>
      <bottom style="thin">
        <color rgb="FFFF9966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n">
        <color rgb="FFFF9966"/>
      </left>
      <right style="thin">
        <color rgb="FFFF9966"/>
      </right>
      <top style="thick">
        <color rgb="FFFF0000"/>
      </top>
      <bottom style="thin">
        <color rgb="FFFF9966"/>
      </bottom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dashed">
        <color theme="4" tint="0.79998168889431442"/>
      </left>
      <right style="dashed">
        <color theme="4" tint="0.79998168889431442"/>
      </right>
      <top style="dashed">
        <color theme="4" tint="0.79998168889431442"/>
      </top>
      <bottom style="dashed">
        <color theme="4" tint="0.79998168889431442"/>
      </bottom>
      <diagonal/>
    </border>
    <border>
      <left/>
      <right/>
      <top style="dashed">
        <color theme="4" tint="0.79998168889431442"/>
      </top>
      <bottom style="dashed">
        <color theme="4" tint="0.79998168889431442"/>
      </bottom>
      <diagonal/>
    </border>
    <border>
      <left/>
      <right style="dashed">
        <color theme="4" tint="0.79998168889431442"/>
      </right>
      <top style="dashed">
        <color theme="4" tint="0.79998168889431442"/>
      </top>
      <bottom style="dashed">
        <color theme="4" tint="0.79998168889431442"/>
      </bottom>
      <diagonal/>
    </border>
    <border>
      <left style="dashed">
        <color theme="4" tint="0.79998168889431442"/>
      </left>
      <right style="dashed">
        <color theme="4" tint="0.79998168889431442"/>
      </right>
      <top/>
      <bottom style="dashed">
        <color theme="4" tint="0.79998168889431442"/>
      </bottom>
      <diagonal/>
    </border>
    <border>
      <left style="dashed">
        <color theme="4" tint="0.79998168889431442"/>
      </left>
      <right/>
      <top/>
      <bottom/>
      <diagonal/>
    </border>
    <border>
      <left/>
      <right/>
      <top style="thick">
        <color rgb="FFFF0000"/>
      </top>
      <bottom/>
      <diagonal/>
    </border>
    <border>
      <left style="dashed">
        <color rgb="FF92D050"/>
      </left>
      <right style="dashed">
        <color rgb="FF92D050"/>
      </right>
      <top style="dashed">
        <color rgb="FF92D050"/>
      </top>
      <bottom style="dashed">
        <color rgb="FF92D050"/>
      </bottom>
      <diagonal/>
    </border>
    <border>
      <left/>
      <right style="dashed">
        <color theme="4" tint="0.7999816888943144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ck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theme="4" tint="0.79995117038483843"/>
      </left>
      <right/>
      <top style="thin">
        <color theme="4" tint="0.79995117038483843"/>
      </top>
      <bottom style="thin">
        <color theme="4" tint="0.79995117038483843"/>
      </bottom>
      <diagonal/>
    </border>
    <border>
      <left style="dashed">
        <color theme="4" tint="0.79998168889431442"/>
      </left>
      <right/>
      <top/>
      <bottom style="dashed">
        <color theme="4" tint="0.79998168889431442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79995117038483843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0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11" borderId="0" xfId="0" applyFill="1"/>
    <xf numFmtId="0" fontId="0" fillId="0" borderId="0" xfId="0" applyFont="1" applyAlignment="1">
      <alignment vertical="center"/>
    </xf>
    <xf numFmtId="0" fontId="11" fillId="3" borderId="0" xfId="0" applyFont="1" applyFill="1" applyAlignment="1">
      <alignment vertical="center"/>
    </xf>
    <xf numFmtId="9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5" fillId="8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14" borderId="0" xfId="0" applyFill="1" applyBorder="1" applyAlignment="1">
      <alignment vertical="center"/>
    </xf>
    <xf numFmtId="0" fontId="0" fillId="14" borderId="0" xfId="0" applyFill="1" applyBorder="1" applyAlignment="1">
      <alignment horizontal="left" vertical="center"/>
    </xf>
    <xf numFmtId="9" fontId="0" fillId="0" borderId="0" xfId="1" applyFont="1" applyAlignment="1">
      <alignment horizontal="left"/>
    </xf>
    <xf numFmtId="0" fontId="14" fillId="15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/>
    </xf>
    <xf numFmtId="164" fontId="0" fillId="0" borderId="0" xfId="0" applyNumberFormat="1" applyAlignment="1">
      <alignment horizontal="left" vertical="center"/>
    </xf>
    <xf numFmtId="164" fontId="0" fillId="0" borderId="0" xfId="1" applyNumberFormat="1" applyFon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9" fontId="0" fillId="11" borderId="0" xfId="1" applyFont="1" applyFill="1" applyAlignment="1">
      <alignment horizontal="left"/>
    </xf>
    <xf numFmtId="14" fontId="0" fillId="0" borderId="0" xfId="0" applyNumberFormat="1" applyBorder="1" applyAlignment="1">
      <alignment vertical="center"/>
    </xf>
    <xf numFmtId="14" fontId="0" fillId="14" borderId="0" xfId="0" applyNumberFormat="1" applyFill="1" applyBorder="1" applyAlignment="1">
      <alignment vertical="center"/>
    </xf>
    <xf numFmtId="0" fontId="0" fillId="14" borderId="0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9" fillId="21" borderId="0" xfId="0" applyFont="1" applyFill="1" applyAlignment="1">
      <alignment horizontal="center" vertical="center"/>
    </xf>
    <xf numFmtId="0" fontId="19" fillId="21" borderId="0" xfId="0" applyFont="1" applyFill="1" applyAlignment="1">
      <alignment vertical="center"/>
    </xf>
    <xf numFmtId="0" fontId="19" fillId="21" borderId="0" xfId="0" applyFont="1" applyFill="1" applyAlignment="1">
      <alignment horizontal="center" vertical="center" wrapText="1"/>
    </xf>
    <xf numFmtId="0" fontId="20" fillId="21" borderId="0" xfId="0" applyFont="1" applyFill="1" applyAlignment="1">
      <alignment vertical="center" wrapText="1"/>
    </xf>
    <xf numFmtId="0" fontId="0" fillId="16" borderId="4" xfId="0" applyFill="1" applyBorder="1" applyAlignment="1">
      <alignment horizontal="left" indent="1"/>
    </xf>
    <xf numFmtId="0" fontId="0" fillId="0" borderId="5" xfId="0" applyBorder="1" applyAlignment="1" applyProtection="1">
      <alignment horizontal="left" vertical="center" indent="1"/>
      <protection locked="0"/>
    </xf>
    <xf numFmtId="9" fontId="0" fillId="0" borderId="0" xfId="1" applyFont="1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0" fontId="0" fillId="2" borderId="0" xfId="0" applyFill="1"/>
    <xf numFmtId="0" fontId="0" fillId="22" borderId="0" xfId="0" applyFill="1"/>
    <xf numFmtId="0" fontId="0" fillId="0" borderId="0" xfId="0" applyAlignment="1">
      <alignment horizontal="center"/>
    </xf>
    <xf numFmtId="0" fontId="0" fillId="23" borderId="0" xfId="0" applyFill="1"/>
    <xf numFmtId="0" fontId="5" fillId="11" borderId="0" xfId="0" applyFont="1" applyFill="1" applyAlignment="1">
      <alignment horizontal="center" vertical="center"/>
    </xf>
    <xf numFmtId="0" fontId="0" fillId="2" borderId="0" xfId="0" applyFill="1" applyBorder="1"/>
    <xf numFmtId="0" fontId="0" fillId="13" borderId="0" xfId="0" applyFill="1" applyBorder="1"/>
    <xf numFmtId="0" fontId="0" fillId="0" borderId="0" xfId="0" applyFill="1"/>
    <xf numFmtId="0" fontId="0" fillId="0" borderId="0" xfId="0" applyFill="1" applyBorder="1"/>
    <xf numFmtId="166" fontId="0" fillId="2" borderId="8" xfId="0" applyNumberFormat="1" applyFill="1" applyBorder="1" applyAlignment="1">
      <alignment horizontal="center" vertical="center"/>
    </xf>
    <xf numFmtId="0" fontId="0" fillId="20" borderId="0" xfId="0" applyFont="1" applyFill="1" applyAlignment="1">
      <alignment vertical="center"/>
    </xf>
    <xf numFmtId="0" fontId="0" fillId="20" borderId="13" xfId="0" applyFont="1" applyFill="1" applyBorder="1" applyAlignment="1">
      <alignment horizontal="right" vertical="center" indent="1"/>
    </xf>
    <xf numFmtId="0" fontId="33" fillId="20" borderId="13" xfId="0" applyFont="1" applyFill="1" applyBorder="1" applyAlignment="1">
      <alignment horizontal="right" vertical="center" indent="1"/>
    </xf>
    <xf numFmtId="0" fontId="6" fillId="26" borderId="9" xfId="0" applyFont="1" applyFill="1" applyBorder="1" applyAlignment="1">
      <alignment horizontal="right" vertical="center" indent="1"/>
    </xf>
    <xf numFmtId="0" fontId="8" fillId="3" borderId="0" xfId="0" applyFont="1" applyFill="1" applyBorder="1" applyAlignment="1">
      <alignment horizontal="left" vertical="center" wrapText="1"/>
    </xf>
    <xf numFmtId="0" fontId="0" fillId="22" borderId="0" xfId="0" applyFont="1" applyFill="1" applyAlignment="1">
      <alignment vertical="center"/>
    </xf>
    <xf numFmtId="0" fontId="0" fillId="26" borderId="0" xfId="0" applyFont="1" applyFill="1" applyAlignment="1">
      <alignment vertical="center"/>
    </xf>
    <xf numFmtId="0" fontId="33" fillId="22" borderId="13" xfId="0" applyFont="1" applyFill="1" applyBorder="1" applyAlignment="1">
      <alignment horizontal="right" vertical="center" indent="2"/>
    </xf>
    <xf numFmtId="0" fontId="36" fillId="0" borderId="0" xfId="0" applyFont="1" applyAlignment="1">
      <alignment vertical="center"/>
    </xf>
    <xf numFmtId="0" fontId="0" fillId="22" borderId="0" xfId="0" applyFill="1" applyAlignment="1">
      <alignment vertical="center"/>
    </xf>
    <xf numFmtId="0" fontId="0" fillId="31" borderId="17" xfId="0" applyFill="1" applyBorder="1" applyAlignment="1" applyProtection="1">
      <alignment horizontal="center" vertical="center"/>
      <protection locked="0"/>
    </xf>
    <xf numFmtId="0" fontId="0" fillId="23" borderId="17" xfId="0" applyFill="1" applyBorder="1" applyAlignment="1">
      <alignment vertical="center"/>
    </xf>
    <xf numFmtId="0" fontId="0" fillId="23" borderId="17" xfId="0" applyFill="1" applyBorder="1" applyAlignment="1">
      <alignment horizontal="right" vertical="center"/>
    </xf>
    <xf numFmtId="0" fontId="0" fillId="23" borderId="17" xfId="0" applyFill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27" fillId="22" borderId="0" xfId="0" applyFont="1" applyFill="1" applyAlignment="1">
      <alignment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7" fillId="22" borderId="0" xfId="0" applyFont="1" applyFill="1" applyAlignment="1" applyProtection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8" fillId="26" borderId="6" xfId="0" applyFont="1" applyFill="1" applyBorder="1" applyAlignment="1">
      <alignment vertical="center"/>
    </xf>
    <xf numFmtId="0" fontId="4" fillId="8" borderId="21" xfId="0" applyFont="1" applyFill="1" applyBorder="1" applyAlignment="1">
      <alignment vertical="center"/>
    </xf>
    <xf numFmtId="0" fontId="0" fillId="0" borderId="18" xfId="0" applyBorder="1" applyAlignment="1" applyProtection="1">
      <alignment vertical="center"/>
      <protection locked="0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0" xfId="0" applyBorder="1"/>
    <xf numFmtId="0" fontId="0" fillId="0" borderId="26" xfId="0" applyBorder="1"/>
    <xf numFmtId="9" fontId="0" fillId="0" borderId="0" xfId="0" quotePrefix="1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165" fontId="0" fillId="0" borderId="0" xfId="0" applyNumberFormat="1" applyBorder="1"/>
    <xf numFmtId="14" fontId="0" fillId="0" borderId="0" xfId="0" applyNumberFormat="1" applyBorder="1" applyAlignment="1">
      <alignment horizontal="center"/>
    </xf>
    <xf numFmtId="0" fontId="0" fillId="26" borderId="0" xfId="0" applyFill="1" applyBorder="1"/>
    <xf numFmtId="167" fontId="0" fillId="0" borderId="0" xfId="0" applyNumberFormat="1" applyBorder="1" applyAlignment="1">
      <alignment horizontal="left"/>
    </xf>
    <xf numFmtId="14" fontId="0" fillId="0" borderId="0" xfId="0" applyNumberFormat="1" applyBorder="1"/>
    <xf numFmtId="14" fontId="0" fillId="24" borderId="0" xfId="0" applyNumberFormat="1" applyFill="1" applyBorder="1"/>
    <xf numFmtId="0" fontId="0" fillId="13" borderId="0" xfId="0" applyFill="1" applyBorder="1" applyAlignment="1">
      <alignment horizontal="center"/>
    </xf>
    <xf numFmtId="0" fontId="0" fillId="18" borderId="0" xfId="0" applyFill="1" applyBorder="1" applyAlignment="1">
      <alignment horizontal="center"/>
    </xf>
    <xf numFmtId="0" fontId="0" fillId="18" borderId="0" xfId="0" applyFill="1" applyBorder="1"/>
    <xf numFmtId="14" fontId="0" fillId="2" borderId="0" xfId="0" applyNumberFormat="1" applyFill="1" applyBorder="1"/>
    <xf numFmtId="14" fontId="0" fillId="20" borderId="0" xfId="0" applyNumberFormat="1" applyFill="1" applyBorder="1"/>
    <xf numFmtId="0" fontId="0" fillId="20" borderId="0" xfId="0" applyFill="1" applyBorder="1" applyAlignment="1">
      <alignment horizontal="center"/>
    </xf>
    <xf numFmtId="0" fontId="0" fillId="20" borderId="0" xfId="0" applyFill="1" applyBorder="1"/>
    <xf numFmtId="0" fontId="5" fillId="5" borderId="0" xfId="0" applyFont="1" applyFill="1" applyBorder="1" applyAlignment="1">
      <alignment vertical="center"/>
    </xf>
    <xf numFmtId="14" fontId="0" fillId="17" borderId="0" xfId="0" applyNumberFormat="1" applyFill="1" applyBorder="1"/>
    <xf numFmtId="0" fontId="0" fillId="17" borderId="0" xfId="0" applyFill="1" applyBorder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33" fillId="21" borderId="30" xfId="0" applyFont="1" applyFill="1" applyBorder="1" applyAlignment="1">
      <alignment vertical="center"/>
    </xf>
    <xf numFmtId="0" fontId="0" fillId="0" borderId="30" xfId="0" applyBorder="1" applyAlignment="1">
      <alignment vertical="center"/>
    </xf>
    <xf numFmtId="0" fontId="4" fillId="8" borderId="31" xfId="0" applyFont="1" applyFill="1" applyBorder="1" applyAlignment="1">
      <alignment vertical="center"/>
    </xf>
    <xf numFmtId="0" fontId="0" fillId="33" borderId="0" xfId="0" applyFill="1" applyBorder="1" applyAlignment="1">
      <alignment horizontal="center"/>
    </xf>
    <xf numFmtId="0" fontId="0" fillId="19" borderId="0" xfId="0" applyFill="1" applyAlignment="1">
      <alignment horizontal="center"/>
    </xf>
    <xf numFmtId="0" fontId="0" fillId="34" borderId="0" xfId="0" applyFill="1" applyBorder="1" applyAlignment="1">
      <alignment horizontal="center"/>
    </xf>
    <xf numFmtId="0" fontId="33" fillId="21" borderId="33" xfId="0" applyFont="1" applyFill="1" applyBorder="1" applyAlignment="1">
      <alignment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horizontal="left" vertical="center"/>
    </xf>
    <xf numFmtId="0" fontId="0" fillId="0" borderId="36" xfId="0" applyBorder="1" applyAlignment="1">
      <alignment vertical="center"/>
    </xf>
    <xf numFmtId="0" fontId="0" fillId="0" borderId="38" xfId="0" applyBorder="1" applyAlignment="1">
      <alignment vertical="center"/>
    </xf>
    <xf numFmtId="0" fontId="33" fillId="19" borderId="0" xfId="0" applyFont="1" applyFill="1" applyAlignment="1">
      <alignment horizontal="center"/>
    </xf>
    <xf numFmtId="0" fontId="0" fillId="0" borderId="0" xfId="0" applyAlignment="1" applyProtection="1">
      <alignment horizontal="left" vertical="center" indent="1"/>
    </xf>
    <xf numFmtId="0" fontId="30" fillId="22" borderId="0" xfId="0" applyFont="1" applyFill="1" applyAlignment="1" applyProtection="1">
      <alignment horizontal="left" vertical="center" indent="1"/>
    </xf>
    <xf numFmtId="0" fontId="0" fillId="0" borderId="0" xfId="0" applyFont="1" applyAlignment="1" applyProtection="1">
      <alignment horizontal="left" vertical="center" wrapText="1" indent="1"/>
    </xf>
    <xf numFmtId="0" fontId="12" fillId="7" borderId="0" xfId="0" applyFont="1" applyFill="1" applyAlignment="1" applyProtection="1">
      <alignment horizontal="center" vertical="center"/>
    </xf>
    <xf numFmtId="0" fontId="30" fillId="22" borderId="0" xfId="0" applyFont="1" applyFill="1" applyAlignment="1" applyProtection="1">
      <alignment vertical="center"/>
    </xf>
    <xf numFmtId="0" fontId="0" fillId="0" borderId="0" xfId="0" applyAlignment="1" applyProtection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0" borderId="0" xfId="0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0" fillId="0" borderId="0" xfId="0" quotePrefix="1" applyAlignment="1" applyProtection="1">
      <alignment vertical="center"/>
    </xf>
    <xf numFmtId="14" fontId="0" fillId="0" borderId="0" xfId="0" applyNumberForma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18" borderId="0" xfId="0" applyFill="1" applyBorder="1" applyAlignment="1">
      <alignment vertical="center"/>
    </xf>
    <xf numFmtId="0" fontId="0" fillId="35" borderId="39" xfId="0" applyFont="1" applyFill="1" applyBorder="1"/>
    <xf numFmtId="0" fontId="0" fillId="35" borderId="39" xfId="0" applyFont="1" applyFill="1" applyBorder="1" applyAlignment="1">
      <alignment horizontal="left" vertical="center"/>
    </xf>
    <xf numFmtId="14" fontId="0" fillId="35" borderId="39" xfId="0" applyNumberFormat="1" applyFont="1" applyFill="1" applyBorder="1" applyAlignment="1">
      <alignment horizontal="left" vertical="center"/>
    </xf>
    <xf numFmtId="9" fontId="0" fillId="35" borderId="39" xfId="1" applyNumberFormat="1" applyFont="1" applyFill="1" applyBorder="1"/>
    <xf numFmtId="0" fontId="0" fillId="0" borderId="0" xfId="0" applyAlignment="1">
      <alignment horizontal="left" indent="1"/>
    </xf>
    <xf numFmtId="9" fontId="0" fillId="0" borderId="0" xfId="1" applyFont="1" applyAlignment="1" applyProtection="1">
      <alignment horizontal="left" vertical="center" indent="1"/>
    </xf>
    <xf numFmtId="0" fontId="0" fillId="0" borderId="0" xfId="0" applyNumberFormat="1" applyAlignment="1" applyProtection="1">
      <alignment horizontal="left" vertical="center" indent="1"/>
    </xf>
    <xf numFmtId="9" fontId="0" fillId="0" borderId="0" xfId="1" applyNumberFormat="1" applyFont="1" applyAlignment="1" applyProtection="1">
      <alignment horizontal="left" vertical="center" indent="1"/>
    </xf>
    <xf numFmtId="0" fontId="0" fillId="22" borderId="0" xfId="0" applyFill="1" applyAlignment="1" applyProtection="1">
      <alignment horizontal="left" vertical="center" indent="1"/>
    </xf>
    <xf numFmtId="0" fontId="39" fillId="6" borderId="0" xfId="0" applyFont="1" applyFill="1" applyAlignment="1" applyProtection="1">
      <alignment horizontal="left" vertical="center" indent="1"/>
    </xf>
    <xf numFmtId="0" fontId="39" fillId="6" borderId="0" xfId="0" applyFont="1" applyFill="1" applyAlignment="1" applyProtection="1">
      <alignment horizontal="left" vertical="center" wrapText="1" indent="1"/>
    </xf>
    <xf numFmtId="0" fontId="42" fillId="0" borderId="0" xfId="0" applyFont="1" applyAlignment="1" applyProtection="1">
      <alignment horizontal="left" vertical="center" indent="2"/>
    </xf>
    <xf numFmtId="0" fontId="39" fillId="25" borderId="0" xfId="0" applyFont="1" applyFill="1" applyBorder="1" applyAlignment="1">
      <alignment horizontal="left" vertical="center" indent="1"/>
    </xf>
    <xf numFmtId="0" fontId="39" fillId="25" borderId="0" xfId="0" applyFont="1" applyFill="1" applyBorder="1" applyAlignment="1" applyProtection="1">
      <alignment horizontal="left" vertical="center" indent="1"/>
    </xf>
    <xf numFmtId="0" fontId="39" fillId="26" borderId="0" xfId="0" applyFont="1" applyFill="1" applyBorder="1" applyAlignment="1">
      <alignment horizontal="left" vertical="center" indent="1"/>
    </xf>
    <xf numFmtId="0" fontId="39" fillId="26" borderId="0" xfId="0" applyFont="1" applyFill="1" applyBorder="1" applyAlignment="1">
      <alignment horizontal="left" vertical="center" wrapText="1" indent="1"/>
    </xf>
    <xf numFmtId="0" fontId="41" fillId="36" borderId="40" xfId="0" applyFont="1" applyFill="1" applyBorder="1" applyAlignment="1" applyProtection="1">
      <alignment horizontal="left" vertical="center"/>
    </xf>
    <xf numFmtId="0" fontId="2" fillId="25" borderId="0" xfId="0" applyFont="1" applyFill="1" applyAlignment="1" applyProtection="1">
      <alignment horizontal="left" vertical="center"/>
    </xf>
    <xf numFmtId="0" fontId="29" fillId="15" borderId="0" xfId="0" applyFont="1" applyFill="1" applyAlignment="1" applyProtection="1">
      <alignment horizontal="center" vertical="center"/>
    </xf>
    <xf numFmtId="0" fontId="29" fillId="15" borderId="0" xfId="0" applyFont="1" applyFill="1" applyAlignment="1" applyProtection="1">
      <alignment horizontal="center" vertical="center" wrapText="1"/>
    </xf>
    <xf numFmtId="0" fontId="29" fillId="15" borderId="0" xfId="0" applyFont="1" applyFill="1" applyAlignment="1" applyProtection="1">
      <alignment horizontal="left" vertical="center" indent="1"/>
    </xf>
    <xf numFmtId="0" fontId="0" fillId="21" borderId="0" xfId="0" applyFill="1" applyAlignment="1">
      <alignment horizontal="center" vertical="center" wrapText="1"/>
    </xf>
    <xf numFmtId="0" fontId="0" fillId="21" borderId="0" xfId="0" applyFill="1" applyAlignment="1">
      <alignment vertical="center" wrapText="1"/>
    </xf>
    <xf numFmtId="0" fontId="5" fillId="21" borderId="2" xfId="0" applyFont="1" applyFill="1" applyBorder="1" applyAlignment="1">
      <alignment horizontal="left" vertical="center" indent="1"/>
    </xf>
    <xf numFmtId="0" fontId="22" fillId="21" borderId="2" xfId="0" applyFont="1" applyFill="1" applyBorder="1" applyAlignment="1">
      <alignment vertical="center"/>
    </xf>
    <xf numFmtId="0" fontId="21" fillId="21" borderId="0" xfId="0" applyFont="1" applyFill="1" applyAlignment="1">
      <alignment vertical="center"/>
    </xf>
    <xf numFmtId="0" fontId="4" fillId="21" borderId="0" xfId="0" applyFont="1" applyFill="1" applyAlignment="1">
      <alignment vertical="center"/>
    </xf>
    <xf numFmtId="0" fontId="19" fillId="26" borderId="3" xfId="0" applyFont="1" applyFill="1" applyBorder="1" applyAlignment="1">
      <alignment horizontal="center" vertical="center"/>
    </xf>
    <xf numFmtId="0" fontId="19" fillId="26" borderId="3" xfId="0" applyFont="1" applyFill="1" applyBorder="1" applyAlignment="1">
      <alignment horizontal="left" vertical="center" indent="1"/>
    </xf>
    <xf numFmtId="0" fontId="19" fillId="26" borderId="3" xfId="0" applyFont="1" applyFill="1" applyBorder="1" applyAlignment="1">
      <alignment vertical="center"/>
    </xf>
    <xf numFmtId="0" fontId="20" fillId="25" borderId="3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wrapText="1" indent="1"/>
    </xf>
    <xf numFmtId="0" fontId="5" fillId="8" borderId="0" xfId="0" applyFont="1" applyFill="1" applyBorder="1" applyAlignment="1" applyProtection="1">
      <alignment horizontal="left" vertical="center" wrapText="1" indent="1"/>
    </xf>
    <xf numFmtId="0" fontId="5" fillId="6" borderId="0" xfId="0" applyFont="1" applyFill="1" applyBorder="1" applyAlignment="1" applyProtection="1">
      <alignment horizontal="left" vertical="center" wrapText="1" indent="1"/>
    </xf>
    <xf numFmtId="0" fontId="5" fillId="4" borderId="0" xfId="0" applyFont="1" applyFill="1" applyBorder="1" applyAlignment="1" applyProtection="1">
      <alignment horizontal="left" vertical="center" wrapText="1" indent="1"/>
    </xf>
    <xf numFmtId="0" fontId="0" fillId="0" borderId="0" xfId="0" applyBorder="1" applyAlignment="1" applyProtection="1">
      <alignment horizontal="left" vertical="center" indent="1"/>
    </xf>
    <xf numFmtId="164" fontId="0" fillId="0" borderId="0" xfId="0" applyNumberFormat="1" applyBorder="1" applyAlignment="1" applyProtection="1">
      <alignment horizontal="left" vertical="center" indent="1"/>
    </xf>
    <xf numFmtId="9" fontId="0" fillId="0" borderId="0" xfId="1" applyFont="1" applyBorder="1" applyAlignment="1" applyProtection="1">
      <alignment horizontal="left" vertical="center" indent="1"/>
    </xf>
    <xf numFmtId="0" fontId="25" fillId="17" borderId="0" xfId="0" applyFont="1" applyFill="1" applyBorder="1" applyAlignment="1" applyProtection="1">
      <alignment horizontal="left" vertical="center" indent="1"/>
    </xf>
    <xf numFmtId="164" fontId="25" fillId="17" borderId="0" xfId="0" applyNumberFormat="1" applyFont="1" applyFill="1" applyBorder="1" applyAlignment="1" applyProtection="1">
      <alignment horizontal="left" vertical="center" indent="1"/>
    </xf>
    <xf numFmtId="0" fontId="25" fillId="17" borderId="0" xfId="0" applyNumberFormat="1" applyFont="1" applyFill="1" applyBorder="1" applyAlignment="1" applyProtection="1">
      <alignment horizontal="left" vertical="center" indent="1"/>
    </xf>
    <xf numFmtId="0" fontId="25" fillId="17" borderId="0" xfId="0" applyNumberFormat="1" applyFont="1" applyFill="1" applyBorder="1" applyAlignment="1" applyProtection="1">
      <alignment horizontal="left" vertical="center" indent="2"/>
    </xf>
    <xf numFmtId="0" fontId="25" fillId="17" borderId="0" xfId="0" applyNumberFormat="1" applyFont="1" applyFill="1" applyBorder="1" applyAlignment="1" applyProtection="1">
      <alignment horizontal="left" vertical="center" indent="3"/>
    </xf>
    <xf numFmtId="0" fontId="0" fillId="0" borderId="0" xfId="0" applyBorder="1" applyAlignment="1" applyProtection="1">
      <alignment horizontal="left" vertical="center" indent="2"/>
    </xf>
    <xf numFmtId="164" fontId="0" fillId="0" borderId="0" xfId="0" applyNumberFormat="1" applyBorder="1" applyAlignment="1" applyProtection="1">
      <alignment horizontal="left" vertical="center" indent="2"/>
    </xf>
    <xf numFmtId="9" fontId="0" fillId="0" borderId="0" xfId="1" applyFont="1" applyBorder="1" applyAlignment="1" applyProtection="1">
      <alignment horizontal="left" vertical="center" indent="2"/>
    </xf>
    <xf numFmtId="164" fontId="25" fillId="17" borderId="0" xfId="0" applyNumberFormat="1" applyFont="1" applyFill="1" applyBorder="1" applyAlignment="1" applyProtection="1">
      <alignment horizontal="left" vertical="center" indent="2"/>
    </xf>
    <xf numFmtId="0" fontId="25" fillId="17" borderId="0" xfId="0" applyNumberFormat="1" applyFont="1" applyFill="1" applyBorder="1" applyAlignment="1" applyProtection="1">
      <alignment horizontal="left" vertical="center" indent="4"/>
    </xf>
    <xf numFmtId="0" fontId="0" fillId="2" borderId="41" xfId="0" applyFill="1" applyBorder="1" applyAlignment="1">
      <alignment horizontal="center" vertical="center"/>
    </xf>
    <xf numFmtId="0" fontId="0" fillId="2" borderId="42" xfId="0" applyFill="1" applyBorder="1" applyAlignment="1" applyProtection="1">
      <alignment horizontal="left" vertical="center" indent="1"/>
      <protection locked="0"/>
    </xf>
    <xf numFmtId="0" fontId="0" fillId="2" borderId="43" xfId="0" applyFill="1" applyBorder="1" applyAlignment="1" applyProtection="1">
      <alignment horizontal="center" vertical="center"/>
      <protection locked="0"/>
    </xf>
    <xf numFmtId="0" fontId="0" fillId="2" borderId="42" xfId="0" applyFill="1" applyBorder="1" applyAlignment="1" applyProtection="1">
      <alignment horizontal="center" vertical="center"/>
      <protection locked="0"/>
    </xf>
    <xf numFmtId="0" fontId="0" fillId="2" borderId="42" xfId="0" applyNumberFormat="1" applyFill="1" applyBorder="1" applyAlignment="1" applyProtection="1">
      <alignment horizontal="left" vertical="center" indent="1"/>
      <protection locked="0"/>
    </xf>
    <xf numFmtId="0" fontId="0" fillId="2" borderId="43" xfId="0" applyFill="1" applyBorder="1" applyAlignment="1" applyProtection="1">
      <alignment horizontal="left" vertical="center" indent="1"/>
      <protection locked="0"/>
    </xf>
    <xf numFmtId="0" fontId="18" fillId="2" borderId="44" xfId="0" applyFont="1" applyFill="1" applyBorder="1" applyAlignment="1" applyProtection="1">
      <alignment horizontal="center" vertical="center"/>
      <protection locked="0"/>
    </xf>
    <xf numFmtId="0" fontId="0" fillId="13" borderId="0" xfId="0" applyFill="1"/>
    <xf numFmtId="0" fontId="0" fillId="0" borderId="0" xfId="0" applyAlignment="1">
      <alignment horizontal="left"/>
    </xf>
    <xf numFmtId="0" fontId="18" fillId="21" borderId="0" xfId="0" applyFont="1" applyFill="1" applyBorder="1" applyAlignment="1" applyProtection="1">
      <alignment horizontal="left" vertical="center" wrapText="1" indent="1"/>
    </xf>
    <xf numFmtId="0" fontId="0" fillId="21" borderId="0" xfId="0" applyFont="1" applyFill="1" applyBorder="1" applyAlignment="1" applyProtection="1">
      <alignment horizontal="left" vertical="center" wrapText="1" indent="1"/>
    </xf>
    <xf numFmtId="0" fontId="0" fillId="21" borderId="0" xfId="0" applyFont="1" applyFill="1" applyBorder="1" applyAlignment="1" applyProtection="1">
      <alignment horizontal="left" vertical="center" wrapText="1" indent="2"/>
    </xf>
    <xf numFmtId="0" fontId="0" fillId="21" borderId="0" xfId="0" applyFont="1" applyFill="1" applyBorder="1" applyAlignment="1" applyProtection="1">
      <alignment horizontal="left" vertical="center" wrapText="1" indent="3"/>
    </xf>
    <xf numFmtId="0" fontId="0" fillId="12" borderId="0" xfId="0" applyFill="1"/>
    <xf numFmtId="9" fontId="0" fillId="0" borderId="0" xfId="0" applyNumberFormat="1" applyBorder="1" applyAlignment="1">
      <alignment horizontal="left"/>
    </xf>
    <xf numFmtId="9" fontId="0" fillId="0" borderId="0" xfId="1" applyFont="1" applyBorder="1" applyAlignment="1">
      <alignment horizontal="left"/>
    </xf>
    <xf numFmtId="0" fontId="0" fillId="37" borderId="0" xfId="0" applyFill="1" applyBorder="1"/>
    <xf numFmtId="0" fontId="0" fillId="22" borderId="0" xfId="0" applyFill="1" applyBorder="1" applyAlignment="1">
      <alignment horizontal="left"/>
    </xf>
    <xf numFmtId="0" fontId="0" fillId="25" borderId="0" xfId="0" applyFill="1" applyBorder="1" applyAlignment="1">
      <alignment horizontal="left" indent="1"/>
    </xf>
    <xf numFmtId="0" fontId="43" fillId="25" borderId="41" xfId="0" applyFont="1" applyFill="1" applyBorder="1" applyAlignment="1" applyProtection="1">
      <alignment horizontal="left" vertical="center" indent="1"/>
      <protection locked="0"/>
    </xf>
    <xf numFmtId="0" fontId="0" fillId="25" borderId="0" xfId="0" applyFill="1" applyBorder="1" applyAlignment="1">
      <alignment horizontal="left"/>
    </xf>
    <xf numFmtId="9" fontId="0" fillId="25" borderId="0" xfId="0" applyNumberFormat="1" applyFill="1" applyBorder="1" applyAlignment="1">
      <alignment horizontal="left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44" fillId="12" borderId="0" xfId="0" applyFont="1" applyFill="1" applyAlignment="1">
      <alignment horizontal="left" vertical="center" indent="1"/>
    </xf>
    <xf numFmtId="0" fontId="33" fillId="21" borderId="46" xfId="0" applyFont="1" applyFill="1" applyBorder="1" applyAlignment="1">
      <alignment vertical="center"/>
    </xf>
    <xf numFmtId="0" fontId="0" fillId="0" borderId="47" xfId="0" applyBorder="1" applyAlignment="1" applyProtection="1">
      <alignment horizontal="left" vertical="center" indent="1"/>
      <protection locked="0"/>
    </xf>
    <xf numFmtId="0" fontId="33" fillId="32" borderId="32" xfId="0" applyFont="1" applyFill="1" applyBorder="1" applyAlignment="1">
      <alignment vertical="center"/>
    </xf>
    <xf numFmtId="0" fontId="0" fillId="0" borderId="35" xfId="0" applyFont="1" applyBorder="1" applyAlignment="1">
      <alignment vertical="center"/>
    </xf>
    <xf numFmtId="0" fontId="33" fillId="32" borderId="35" xfId="0" applyFont="1" applyFill="1" applyBorder="1" applyAlignment="1">
      <alignment vertical="center"/>
    </xf>
    <xf numFmtId="0" fontId="33" fillId="8" borderId="35" xfId="0" applyFont="1" applyFill="1" applyBorder="1" applyAlignment="1">
      <alignment vertical="center"/>
    </xf>
    <xf numFmtId="0" fontId="4" fillId="8" borderId="39" xfId="0" applyFont="1" applyFill="1" applyBorder="1" applyAlignment="1">
      <alignment vertical="center"/>
    </xf>
    <xf numFmtId="0" fontId="0" fillId="0" borderId="39" xfId="0" applyBorder="1" applyAlignment="1" applyProtection="1">
      <alignment vertical="center"/>
      <protection locked="0"/>
    </xf>
    <xf numFmtId="0" fontId="40" fillId="2" borderId="0" xfId="0" applyFont="1" applyFill="1" applyAlignment="1" applyProtection="1">
      <alignment vertical="center"/>
    </xf>
    <xf numFmtId="0" fontId="39" fillId="2" borderId="0" xfId="0" applyFont="1" applyFill="1" applyAlignment="1" applyProtection="1">
      <alignment horizontal="center" vertical="center"/>
    </xf>
    <xf numFmtId="0" fontId="0" fillId="22" borderId="0" xfId="0" applyFill="1" applyAlignment="1"/>
    <xf numFmtId="0" fontId="25" fillId="17" borderId="0" xfId="0" applyNumberFormat="1" applyFont="1" applyFill="1" applyBorder="1" applyAlignment="1" applyProtection="1">
      <alignment horizontal="left" vertical="center" indent="5"/>
    </xf>
    <xf numFmtId="0" fontId="0" fillId="0" borderId="0" xfId="0" applyNumberFormat="1" applyAlignment="1" applyProtection="1">
      <alignment vertical="center"/>
    </xf>
    <xf numFmtId="9" fontId="0" fillId="0" borderId="0" xfId="1" applyFont="1" applyAlignment="1" applyProtection="1">
      <alignment vertical="center"/>
    </xf>
    <xf numFmtId="0" fontId="0" fillId="0" borderId="0" xfId="0" applyNumberFormat="1" applyAlignment="1" applyProtection="1">
      <alignment horizontal="left" vertical="center"/>
    </xf>
    <xf numFmtId="14" fontId="0" fillId="18" borderId="0" xfId="0" applyNumberFormat="1" applyFill="1" applyBorder="1" applyAlignment="1">
      <alignment horizontal="center" vertical="center"/>
    </xf>
    <xf numFmtId="0" fontId="0" fillId="18" borderId="0" xfId="0" applyFill="1" applyBorder="1" applyAlignment="1">
      <alignment horizontal="center" vertical="center"/>
    </xf>
    <xf numFmtId="0" fontId="0" fillId="24" borderId="0" xfId="0" applyFill="1" applyBorder="1"/>
    <xf numFmtId="0" fontId="0" fillId="6" borderId="0" xfId="0" applyFill="1" applyBorder="1"/>
    <xf numFmtId="0" fontId="41" fillId="25" borderId="0" xfId="0" applyFont="1" applyFill="1" applyAlignment="1" applyProtection="1">
      <alignment horizontal="left" vertical="center"/>
    </xf>
    <xf numFmtId="0" fontId="0" fillId="22" borderId="0" xfId="0" applyFill="1" applyProtection="1"/>
    <xf numFmtId="0" fontId="0" fillId="11" borderId="0" xfId="1" applyNumberFormat="1" applyFont="1" applyFill="1" applyAlignment="1">
      <alignment horizontal="left"/>
    </xf>
    <xf numFmtId="0" fontId="0" fillId="0" borderId="0" xfId="1" applyNumberFormat="1" applyFont="1" applyAlignment="1">
      <alignment horizontal="left"/>
    </xf>
    <xf numFmtId="0" fontId="0" fillId="0" borderId="0" xfId="0" applyNumberFormat="1" applyFont="1" applyAlignment="1" applyProtection="1">
      <alignment horizontal="left" vertical="center"/>
    </xf>
    <xf numFmtId="0" fontId="41" fillId="36" borderId="49" xfId="0" applyFont="1" applyFill="1" applyBorder="1" applyAlignment="1" applyProtection="1">
      <alignment horizontal="left" vertical="center"/>
    </xf>
    <xf numFmtId="0" fontId="0" fillId="0" borderId="0" xfId="0" applyNumberFormat="1" applyAlignment="1" applyProtection="1">
      <alignment horizontal="center"/>
    </xf>
    <xf numFmtId="9" fontId="0" fillId="0" borderId="0" xfId="1" applyNumberFormat="1" applyFont="1" applyAlignment="1" applyProtection="1">
      <alignment horizontal="left" vertical="center"/>
    </xf>
    <xf numFmtId="0" fontId="0" fillId="22" borderId="17" xfId="0" applyFill="1" applyBorder="1"/>
    <xf numFmtId="0" fontId="47" fillId="3" borderId="8" xfId="0" applyNumberFormat="1" applyFont="1" applyFill="1" applyBorder="1" applyAlignment="1">
      <alignment horizontal="center" vertical="center"/>
    </xf>
    <xf numFmtId="0" fontId="48" fillId="3" borderId="8" xfId="0" applyFont="1" applyFill="1" applyBorder="1" applyAlignment="1">
      <alignment horizontal="center" vertical="center"/>
    </xf>
    <xf numFmtId="166" fontId="13" fillId="3" borderId="8" xfId="0" applyNumberFormat="1" applyFont="1" applyFill="1" applyBorder="1" applyAlignment="1">
      <alignment horizontal="center" vertical="center"/>
    </xf>
    <xf numFmtId="0" fontId="0" fillId="2" borderId="17" xfId="0" applyFill="1" applyBorder="1"/>
    <xf numFmtId="0" fontId="35" fillId="2" borderId="8" xfId="0" applyNumberFormat="1" applyFont="1" applyFill="1" applyBorder="1" applyAlignment="1">
      <alignment horizontal="center" vertical="center"/>
    </xf>
    <xf numFmtId="0" fontId="49" fillId="2" borderId="8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 vertical="center" indent="2"/>
    </xf>
    <xf numFmtId="164" fontId="0" fillId="0" borderId="0" xfId="0" applyNumberFormat="1" applyAlignment="1" applyProtection="1">
      <alignment horizontal="left" vertical="center" indent="2"/>
    </xf>
    <xf numFmtId="9" fontId="0" fillId="0" borderId="0" xfId="1" applyFont="1" applyAlignment="1" applyProtection="1">
      <alignment horizontal="left" vertical="center" indent="2"/>
    </xf>
    <xf numFmtId="0" fontId="25" fillId="17" borderId="0" xfId="0" applyNumberFormat="1" applyFont="1" applyFill="1" applyAlignment="1" applyProtection="1">
      <alignment horizontal="left" vertical="center" indent="2"/>
    </xf>
    <xf numFmtId="164" fontId="25" fillId="17" borderId="0" xfId="0" applyNumberFormat="1" applyFont="1" applyFill="1" applyAlignment="1" applyProtection="1">
      <alignment horizontal="left" vertical="center" indent="2"/>
    </xf>
    <xf numFmtId="0" fontId="25" fillId="17" borderId="0" xfId="0" applyNumberFormat="1" applyFont="1" applyFill="1" applyAlignment="1" applyProtection="1">
      <alignment horizontal="left" vertical="center" indent="1"/>
    </xf>
    <xf numFmtId="9" fontId="0" fillId="0" borderId="0" xfId="1" applyNumberFormat="1" applyFont="1" applyAlignment="1">
      <alignment horizontal="center" vertical="center"/>
    </xf>
    <xf numFmtId="0" fontId="42" fillId="22" borderId="0" xfId="0" applyFont="1" applyFill="1" applyAlignment="1" applyProtection="1">
      <alignment horizontal="left" vertical="center" indent="2"/>
    </xf>
    <xf numFmtId="0" fontId="0" fillId="0" borderId="37" xfId="0" applyFont="1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2" borderId="19" xfId="0" applyFill="1" applyBorder="1" applyAlignment="1">
      <alignment vertical="center"/>
    </xf>
    <xf numFmtId="0" fontId="0" fillId="0" borderId="54" xfId="0" applyBorder="1"/>
    <xf numFmtId="0" fontId="0" fillId="0" borderId="55" xfId="0" applyBorder="1"/>
    <xf numFmtId="9" fontId="0" fillId="0" borderId="0" xfId="1" applyFont="1" applyBorder="1" applyAlignment="1">
      <alignment horizontal="center"/>
    </xf>
    <xf numFmtId="9" fontId="0" fillId="0" borderId="0" xfId="0" applyNumberFormat="1" applyBorder="1"/>
    <xf numFmtId="0" fontId="5" fillId="4" borderId="0" xfId="0" applyFont="1" applyFill="1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38" borderId="52" xfId="0" applyFill="1" applyBorder="1"/>
    <xf numFmtId="0" fontId="0" fillId="38" borderId="53" xfId="0" applyFill="1" applyBorder="1"/>
    <xf numFmtId="0" fontId="5" fillId="38" borderId="52" xfId="0" applyFont="1" applyFill="1" applyBorder="1"/>
    <xf numFmtId="0" fontId="5" fillId="38" borderId="53" xfId="0" applyFont="1" applyFill="1" applyBorder="1"/>
    <xf numFmtId="0" fontId="4" fillId="38" borderId="51" xfId="0" applyFont="1" applyFill="1" applyBorder="1"/>
    <xf numFmtId="0" fontId="4" fillId="38" borderId="52" xfId="0" applyFont="1" applyFill="1" applyBorder="1"/>
    <xf numFmtId="0" fontId="4" fillId="38" borderId="53" xfId="0" applyFont="1" applyFill="1" applyBorder="1"/>
    <xf numFmtId="0" fontId="0" fillId="0" borderId="57" xfId="0" applyBorder="1" applyAlignment="1">
      <alignment horizontal="left"/>
    </xf>
    <xf numFmtId="0" fontId="5" fillId="38" borderId="52" xfId="0" applyFont="1" applyFill="1" applyBorder="1" applyAlignment="1">
      <alignment horizontal="left"/>
    </xf>
    <xf numFmtId="0" fontId="0" fillId="26" borderId="6" xfId="0" applyFill="1" applyBorder="1" applyAlignment="1">
      <alignment vertical="center"/>
    </xf>
    <xf numFmtId="0" fontId="0" fillId="26" borderId="19" xfId="0" applyFill="1" applyBorder="1" applyAlignment="1">
      <alignment vertical="center"/>
    </xf>
    <xf numFmtId="0" fontId="0" fillId="0" borderId="57" xfId="0" applyBorder="1" applyAlignment="1">
      <alignment horizontal="center"/>
    </xf>
    <xf numFmtId="0" fontId="0" fillId="38" borderId="52" xfId="0" applyFill="1" applyBorder="1" applyAlignment="1">
      <alignment horizontal="center"/>
    </xf>
    <xf numFmtId="0" fontId="0" fillId="38" borderId="52" xfId="0" applyFill="1" applyBorder="1" applyAlignment="1">
      <alignment vertical="center"/>
    </xf>
    <xf numFmtId="0" fontId="0" fillId="38" borderId="53" xfId="0" applyFill="1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55" xfId="0" applyBorder="1" applyAlignment="1">
      <alignment vertical="center"/>
    </xf>
    <xf numFmtId="0" fontId="5" fillId="5" borderId="54" xfId="0" applyFont="1" applyFill="1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0" fillId="0" borderId="57" xfId="0" applyBorder="1" applyAlignment="1">
      <alignment vertical="center"/>
    </xf>
    <xf numFmtId="0" fontId="0" fillId="0" borderId="58" xfId="0" applyBorder="1" applyAlignment="1">
      <alignment vertical="center"/>
    </xf>
    <xf numFmtId="0" fontId="0" fillId="28" borderId="0" xfId="0" applyFill="1" applyBorder="1" applyAlignment="1">
      <alignment horizontal="center"/>
    </xf>
    <xf numFmtId="0" fontId="0" fillId="29" borderId="0" xfId="0" applyFill="1" applyBorder="1" applyAlignment="1">
      <alignment horizontal="center"/>
    </xf>
    <xf numFmtId="0" fontId="0" fillId="0" borderId="0" xfId="0" applyBorder="1" applyAlignment="1" applyProtection="1">
      <alignment vertical="center"/>
    </xf>
    <xf numFmtId="9" fontId="0" fillId="2" borderId="19" xfId="0" applyNumberFormat="1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6" borderId="20" xfId="0" applyFill="1" applyBorder="1" applyAlignment="1">
      <alignment vertical="center"/>
    </xf>
    <xf numFmtId="0" fontId="37" fillId="22" borderId="0" xfId="0" applyFont="1" applyFill="1" applyAlignment="1" applyProtection="1">
      <alignment horizontal="left" vertical="center"/>
    </xf>
    <xf numFmtId="0" fontId="0" fillId="2" borderId="41" xfId="0" applyFont="1" applyFill="1" applyBorder="1" applyAlignment="1" applyProtection="1">
      <alignment horizontal="left" vertical="center"/>
      <protection locked="0"/>
    </xf>
    <xf numFmtId="9" fontId="0" fillId="0" borderId="0" xfId="1" applyFont="1" applyAlignment="1">
      <alignment vertical="center"/>
    </xf>
    <xf numFmtId="0" fontId="37" fillId="22" borderId="0" xfId="0" applyFont="1" applyFill="1" applyBorder="1" applyAlignment="1" applyProtection="1">
      <alignment vertical="center"/>
    </xf>
    <xf numFmtId="0" fontId="0" fillId="2" borderId="59" xfId="0" applyFill="1" applyBorder="1" applyAlignment="1">
      <alignment horizontal="right" vertical="center" indent="1"/>
    </xf>
    <xf numFmtId="9" fontId="0" fillId="2" borderId="42" xfId="1" applyFont="1" applyFill="1" applyBorder="1" applyAlignment="1" applyProtection="1">
      <alignment horizontal="left" vertical="center" indent="1"/>
      <protection locked="0"/>
    </xf>
    <xf numFmtId="0" fontId="0" fillId="2" borderId="60" xfId="0" applyFill="1" applyBorder="1" applyAlignment="1" applyProtection="1">
      <alignment horizontal="right" vertical="center" indent="1"/>
      <protection locked="0"/>
    </xf>
    <xf numFmtId="0" fontId="18" fillId="2" borderId="59" xfId="0" applyFont="1" applyFill="1" applyBorder="1" applyAlignment="1">
      <alignment horizontal="right" vertical="center" indent="1"/>
    </xf>
    <xf numFmtId="0" fontId="0" fillId="2" borderId="61" xfId="0" applyFill="1" applyBorder="1" applyAlignment="1">
      <alignment horizontal="center" vertical="center"/>
    </xf>
    <xf numFmtId="0" fontId="51" fillId="2" borderId="0" xfId="0" applyFont="1" applyFill="1" applyAlignment="1">
      <alignment vertical="top"/>
    </xf>
    <xf numFmtId="0" fontId="52" fillId="2" borderId="0" xfId="0" applyFont="1" applyFill="1" applyAlignment="1">
      <alignment horizontal="right" vertical="top"/>
    </xf>
    <xf numFmtId="0" fontId="53" fillId="2" borderId="0" xfId="0" applyFont="1" applyFill="1" applyAlignment="1">
      <alignment horizontal="right"/>
    </xf>
    <xf numFmtId="0" fontId="54" fillId="2" borderId="0" xfId="0" applyFont="1" applyFill="1" applyAlignment="1"/>
    <xf numFmtId="0" fontId="10" fillId="32" borderId="0" xfId="0" applyFont="1" applyFill="1" applyAlignment="1" applyProtection="1">
      <alignment horizontal="left" vertical="center" indent="1"/>
    </xf>
    <xf numFmtId="164" fontId="23" fillId="17" borderId="0" xfId="0" applyNumberFormat="1" applyFont="1" applyFill="1" applyBorder="1" applyAlignment="1" applyProtection="1">
      <alignment horizontal="left" vertical="center" indent="1"/>
    </xf>
    <xf numFmtId="164" fontId="24" fillId="17" borderId="0" xfId="0" applyNumberFormat="1" applyFont="1" applyFill="1" applyBorder="1" applyAlignment="1" applyProtection="1">
      <alignment horizontal="left" vertical="center" indent="1"/>
    </xf>
    <xf numFmtId="164" fontId="28" fillId="17" borderId="0" xfId="0" applyNumberFormat="1" applyFont="1" applyFill="1" applyBorder="1" applyAlignment="1" applyProtection="1">
      <alignment horizontal="left" vertical="center" indent="1"/>
    </xf>
    <xf numFmtId="164" fontId="23" fillId="17" borderId="0" xfId="0" applyNumberFormat="1" applyFont="1" applyFill="1" applyBorder="1" applyAlignment="1" applyProtection="1">
      <alignment horizontal="left" vertical="center" indent="2"/>
    </xf>
    <xf numFmtId="164" fontId="24" fillId="17" borderId="0" xfId="0" applyNumberFormat="1" applyFont="1" applyFill="1" applyBorder="1" applyAlignment="1" applyProtection="1">
      <alignment horizontal="left" vertical="center" indent="2"/>
    </xf>
    <xf numFmtId="164" fontId="28" fillId="17" borderId="0" xfId="0" applyNumberFormat="1" applyFont="1" applyFill="1" applyBorder="1" applyAlignment="1" applyProtection="1">
      <alignment horizontal="left" vertical="center" indent="2"/>
    </xf>
    <xf numFmtId="164" fontId="23" fillId="17" borderId="0" xfId="0" applyNumberFormat="1" applyFont="1" applyFill="1" applyAlignment="1" applyProtection="1">
      <alignment horizontal="left" vertical="center" indent="2"/>
    </xf>
    <xf numFmtId="164" fontId="24" fillId="17" borderId="0" xfId="0" applyNumberFormat="1" applyFont="1" applyFill="1" applyAlignment="1" applyProtection="1">
      <alignment horizontal="left" vertical="center" indent="2"/>
    </xf>
    <xf numFmtId="164" fontId="28" fillId="17" borderId="0" xfId="0" applyNumberFormat="1" applyFont="1" applyFill="1" applyAlignment="1" applyProtection="1">
      <alignment horizontal="left" vertical="center" indent="2"/>
    </xf>
    <xf numFmtId="0" fontId="26" fillId="15" borderId="0" xfId="0" applyFont="1" applyFill="1" applyAlignment="1" applyProtection="1">
      <alignment horizontal="left" vertical="center" indent="1"/>
    </xf>
    <xf numFmtId="0" fontId="40" fillId="25" borderId="0" xfId="0" applyFont="1" applyFill="1" applyBorder="1" applyAlignment="1" applyProtection="1">
      <alignment horizontal="center" vertical="center"/>
    </xf>
    <xf numFmtId="0" fontId="42" fillId="22" borderId="0" xfId="0" applyFont="1" applyFill="1" applyAlignment="1">
      <alignment horizontal="left" vertical="center" indent="3"/>
    </xf>
    <xf numFmtId="0" fontId="45" fillId="22" borderId="45" xfId="0" applyFont="1" applyFill="1" applyBorder="1" applyAlignment="1">
      <alignment horizontal="left" vertical="top" indent="5"/>
    </xf>
    <xf numFmtId="0" fontId="45" fillId="22" borderId="0" xfId="0" applyFont="1" applyFill="1" applyAlignment="1">
      <alignment horizontal="left" vertical="top" indent="5"/>
    </xf>
    <xf numFmtId="0" fontId="37" fillId="22" borderId="0" xfId="0" applyFont="1" applyFill="1" applyAlignment="1" applyProtection="1">
      <alignment horizontal="left" vertical="center" indent="1"/>
    </xf>
    <xf numFmtId="0" fontId="40" fillId="15" borderId="0" xfId="0" applyFont="1" applyFill="1" applyBorder="1" applyAlignment="1" applyProtection="1">
      <alignment horizontal="center" vertical="center"/>
    </xf>
    <xf numFmtId="0" fontId="0" fillId="25" borderId="0" xfId="0" applyFill="1" applyBorder="1" applyAlignment="1">
      <alignment horizontal="center" vertical="center"/>
    </xf>
    <xf numFmtId="0" fontId="26" fillId="15" borderId="0" xfId="0" applyFont="1" applyFill="1" applyAlignment="1">
      <alignment horizontal="left" vertical="center"/>
    </xf>
    <xf numFmtId="0" fontId="0" fillId="31" borderId="17" xfId="0" applyFill="1" applyBorder="1" applyAlignment="1" applyProtection="1">
      <alignment horizontal="center" vertical="center"/>
      <protection locked="0"/>
    </xf>
    <xf numFmtId="0" fontId="32" fillId="23" borderId="17" xfId="0" applyFont="1" applyFill="1" applyBorder="1" applyAlignment="1">
      <alignment horizontal="center" vertical="center" wrapText="1"/>
    </xf>
    <xf numFmtId="14" fontId="0" fillId="23" borderId="17" xfId="0" applyNumberFormat="1" applyFill="1" applyBorder="1" applyAlignment="1">
      <alignment horizontal="center" vertical="center"/>
    </xf>
    <xf numFmtId="0" fontId="50" fillId="22" borderId="17" xfId="0" applyFont="1" applyFill="1" applyBorder="1" applyAlignment="1">
      <alignment horizontal="left" vertical="center" wrapText="1"/>
    </xf>
    <xf numFmtId="0" fontId="46" fillId="2" borderId="17" xfId="0" applyFont="1" applyFill="1" applyBorder="1" applyAlignment="1">
      <alignment horizontal="right" vertical="center" wrapText="1" indent="1"/>
    </xf>
    <xf numFmtId="0" fontId="43" fillId="22" borderId="45" xfId="0" applyFont="1" applyFill="1" applyBorder="1" applyAlignment="1" applyProtection="1">
      <alignment horizontal="center" vertical="center"/>
      <protection locked="0"/>
    </xf>
    <xf numFmtId="0" fontId="43" fillId="22" borderId="0" xfId="0" applyFont="1" applyFill="1" applyBorder="1" applyAlignment="1" applyProtection="1">
      <alignment horizontal="center" vertical="center"/>
      <protection locked="0"/>
    </xf>
    <xf numFmtId="0" fontId="43" fillId="22" borderId="45" xfId="0" applyFont="1" applyFill="1" applyBorder="1" applyAlignment="1" applyProtection="1">
      <alignment horizontal="center" vertical="center" wrapText="1"/>
      <protection locked="0"/>
    </xf>
    <xf numFmtId="0" fontId="43" fillId="22" borderId="0" xfId="0" applyFont="1" applyFill="1" applyBorder="1" applyAlignment="1" applyProtection="1">
      <alignment horizontal="center" vertical="center" wrapText="1"/>
      <protection locked="0"/>
    </xf>
    <xf numFmtId="0" fontId="43" fillId="22" borderId="48" xfId="0" applyFont="1" applyFill="1" applyBorder="1" applyAlignment="1" applyProtection="1">
      <alignment horizontal="center" vertical="center" wrapText="1"/>
      <protection locked="0"/>
    </xf>
    <xf numFmtId="0" fontId="50" fillId="23" borderId="17" xfId="0" applyFont="1" applyFill="1" applyBorder="1" applyAlignment="1">
      <alignment horizontal="left" vertical="center" wrapText="1"/>
    </xf>
    <xf numFmtId="0" fontId="50" fillId="23" borderId="17" xfId="0" applyFont="1" applyFill="1" applyBorder="1" applyAlignment="1">
      <alignment vertical="center" wrapText="1"/>
    </xf>
    <xf numFmtId="0" fontId="27" fillId="22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3" fillId="12" borderId="3" xfId="0" applyFont="1" applyFill="1" applyBorder="1" applyAlignment="1">
      <alignment horizontal="center" vertical="center"/>
    </xf>
    <xf numFmtId="0" fontId="4" fillId="38" borderId="51" xfId="0" applyFont="1" applyFill="1" applyBorder="1" applyAlignment="1">
      <alignment horizontal="left" vertical="center"/>
    </xf>
    <xf numFmtId="0" fontId="4" fillId="38" borderId="52" xfId="0" applyFont="1" applyFill="1" applyBorder="1" applyAlignment="1">
      <alignment horizontal="left" vertical="center"/>
    </xf>
    <xf numFmtId="0" fontId="30" fillId="15" borderId="0" xfId="0" applyFont="1" applyFill="1" applyAlignment="1" applyProtection="1">
      <alignment horizontal="left" vertical="center"/>
    </xf>
    <xf numFmtId="0" fontId="0" fillId="2" borderId="45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  <protection locked="0"/>
    </xf>
    <xf numFmtId="0" fontId="0" fillId="24" borderId="0" xfId="0" applyFill="1" applyAlignment="1">
      <alignment horizontal="center" vertical="center"/>
    </xf>
    <xf numFmtId="0" fontId="0" fillId="24" borderId="0" xfId="0" applyFill="1" applyAlignment="1" applyProtection="1">
      <alignment vertical="center"/>
    </xf>
    <xf numFmtId="0" fontId="0" fillId="24" borderId="0" xfId="0" applyFill="1" applyAlignment="1" applyProtection="1"/>
    <xf numFmtId="0" fontId="30" fillId="15" borderId="0" xfId="0" applyFont="1" applyFill="1" applyAlignment="1" applyProtection="1">
      <alignment horizontal="center" vertical="center"/>
    </xf>
    <xf numFmtId="0" fontId="4" fillId="11" borderId="0" xfId="0" applyFont="1" applyFill="1" applyAlignment="1" applyProtection="1">
      <alignment horizontal="center" vertical="center"/>
    </xf>
    <xf numFmtId="0" fontId="4" fillId="9" borderId="0" xfId="0" applyFont="1" applyFill="1" applyAlignment="1" applyProtection="1">
      <alignment horizontal="center" vertical="center"/>
    </xf>
    <xf numFmtId="0" fontId="4" fillId="7" borderId="0" xfId="0" applyFont="1" applyFill="1" applyAlignment="1" applyProtection="1">
      <alignment horizontal="center" vertical="center"/>
    </xf>
    <xf numFmtId="0" fontId="30" fillId="15" borderId="0" xfId="0" applyFont="1" applyFill="1" applyBorder="1" applyAlignment="1" applyProtection="1">
      <alignment horizontal="left" vertical="center" indent="1"/>
    </xf>
    <xf numFmtId="0" fontId="4" fillId="10" borderId="0" xfId="0" applyFont="1" applyFill="1" applyAlignment="1" applyProtection="1">
      <alignment horizontal="center" vertical="center"/>
    </xf>
    <xf numFmtId="0" fontId="7" fillId="3" borderId="9" xfId="0" applyFont="1" applyFill="1" applyBorder="1" applyAlignment="1">
      <alignment horizontal="left" vertical="center"/>
    </xf>
    <xf numFmtId="14" fontId="7" fillId="3" borderId="9" xfId="0" applyNumberFormat="1" applyFont="1" applyFill="1" applyBorder="1" applyAlignment="1">
      <alignment horizontal="center" vertical="center"/>
    </xf>
    <xf numFmtId="0" fontId="6" fillId="26" borderId="9" xfId="0" applyFont="1" applyFill="1" applyBorder="1" applyAlignment="1">
      <alignment horizontal="center" vertical="center"/>
    </xf>
    <xf numFmtId="0" fontId="10" fillId="27" borderId="0" xfId="0" applyFont="1" applyFill="1" applyAlignment="1">
      <alignment horizontal="left" vertical="center"/>
    </xf>
    <xf numFmtId="0" fontId="7" fillId="3" borderId="9" xfId="0" applyFont="1" applyFill="1" applyBorder="1" applyAlignment="1">
      <alignment horizontal="left" vertical="center" indent="1"/>
    </xf>
    <xf numFmtId="0" fontId="35" fillId="26" borderId="10" xfId="0" applyFont="1" applyFill="1" applyBorder="1" applyAlignment="1">
      <alignment horizontal="left" vertical="center" wrapText="1"/>
    </xf>
    <xf numFmtId="0" fontId="35" fillId="26" borderId="11" xfId="0" applyFont="1" applyFill="1" applyBorder="1" applyAlignment="1">
      <alignment horizontal="left" vertical="center" wrapText="1"/>
    </xf>
    <xf numFmtId="0" fontId="35" fillId="26" borderId="12" xfId="0" applyFont="1" applyFill="1" applyBorder="1" applyAlignment="1">
      <alignment horizontal="left" vertical="center" wrapText="1"/>
    </xf>
    <xf numFmtId="0" fontId="10" fillId="28" borderId="13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35" fillId="22" borderId="10" xfId="0" applyFont="1" applyFill="1" applyBorder="1" applyAlignment="1">
      <alignment horizontal="left" vertical="center" wrapText="1"/>
    </xf>
    <xf numFmtId="0" fontId="35" fillId="22" borderId="11" xfId="0" applyFont="1" applyFill="1" applyBorder="1" applyAlignment="1">
      <alignment horizontal="left" vertical="center" wrapText="1"/>
    </xf>
    <xf numFmtId="0" fontId="35" fillId="22" borderId="12" xfId="0" applyFont="1" applyFill="1" applyBorder="1" applyAlignment="1">
      <alignment horizontal="left" vertical="center" wrapText="1"/>
    </xf>
    <xf numFmtId="0" fontId="0" fillId="29" borderId="14" xfId="0" applyFont="1" applyFill="1" applyBorder="1" applyAlignment="1">
      <alignment horizontal="center" vertical="center"/>
    </xf>
    <xf numFmtId="0" fontId="0" fillId="29" borderId="15" xfId="0" applyFont="1" applyFill="1" applyBorder="1" applyAlignment="1">
      <alignment horizontal="center" vertical="center"/>
    </xf>
    <xf numFmtId="0" fontId="0" fillId="29" borderId="16" xfId="0" applyFont="1" applyFill="1" applyBorder="1" applyAlignment="1">
      <alignment horizontal="center" vertical="center"/>
    </xf>
    <xf numFmtId="0" fontId="33" fillId="22" borderId="14" xfId="0" applyFont="1" applyFill="1" applyBorder="1" applyAlignment="1">
      <alignment horizontal="left" vertical="center" indent="1"/>
    </xf>
    <xf numFmtId="0" fontId="33" fillId="22" borderId="15" xfId="0" applyFont="1" applyFill="1" applyBorder="1" applyAlignment="1">
      <alignment horizontal="left" vertical="center" indent="1"/>
    </xf>
    <xf numFmtId="0" fontId="33" fillId="22" borderId="16" xfId="0" applyFont="1" applyFill="1" applyBorder="1" applyAlignment="1">
      <alignment horizontal="left" vertical="center" indent="1"/>
    </xf>
    <xf numFmtId="0" fontId="0" fillId="3" borderId="14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0" fontId="0" fillId="20" borderId="14" xfId="0" applyFont="1" applyFill="1" applyBorder="1" applyAlignment="1">
      <alignment horizontal="left" vertical="center" indent="1"/>
    </xf>
    <xf numFmtId="0" fontId="0" fillId="20" borderId="15" xfId="0" applyFont="1" applyFill="1" applyBorder="1" applyAlignment="1">
      <alignment horizontal="left" vertical="center" indent="1"/>
    </xf>
    <xf numFmtId="0" fontId="0" fillId="20" borderId="16" xfId="0" applyFont="1" applyFill="1" applyBorder="1" applyAlignment="1">
      <alignment horizontal="left" vertical="center" indent="1"/>
    </xf>
    <xf numFmtId="0" fontId="33" fillId="20" borderId="14" xfId="0" applyFont="1" applyFill="1" applyBorder="1" applyAlignment="1">
      <alignment horizontal="left" vertical="center" indent="1"/>
    </xf>
    <xf numFmtId="0" fontId="33" fillId="20" borderId="15" xfId="0" applyFont="1" applyFill="1" applyBorder="1" applyAlignment="1">
      <alignment horizontal="left" vertical="center" indent="1"/>
    </xf>
    <xf numFmtId="0" fontId="33" fillId="20" borderId="16" xfId="0" applyFont="1" applyFill="1" applyBorder="1" applyAlignment="1">
      <alignment horizontal="left" vertical="center" indent="1"/>
    </xf>
    <xf numFmtId="0" fontId="0" fillId="13" borderId="14" xfId="0" applyFont="1" applyFill="1" applyBorder="1" applyAlignment="1">
      <alignment horizontal="center" vertical="center"/>
    </xf>
    <xf numFmtId="0" fontId="0" fillId="13" borderId="15" xfId="0" applyFont="1" applyFill="1" applyBorder="1" applyAlignment="1">
      <alignment horizontal="center" vertical="center"/>
    </xf>
    <xf numFmtId="0" fontId="0" fillId="13" borderId="16" xfId="0" applyFont="1" applyFill="1" applyBorder="1" applyAlignment="1">
      <alignment horizontal="center" vertical="center"/>
    </xf>
    <xf numFmtId="0" fontId="10" fillId="12" borderId="0" xfId="0" applyFont="1" applyFill="1" applyAlignment="1">
      <alignment horizontal="left" vertical="center"/>
    </xf>
    <xf numFmtId="0" fontId="26" fillId="15" borderId="0" xfId="0" applyFont="1" applyFill="1" applyAlignment="1">
      <alignment horizontal="left" vertical="center" indent="1"/>
    </xf>
    <xf numFmtId="0" fontId="27" fillId="22" borderId="0" xfId="0" applyFont="1" applyFill="1" applyAlignment="1">
      <alignment horizontal="left" vertical="center" indent="1"/>
    </xf>
    <xf numFmtId="0" fontId="31" fillId="30" borderId="0" xfId="0" quotePrefix="1" applyFont="1" applyFill="1" applyAlignment="1">
      <alignment horizontal="center" vertical="center"/>
    </xf>
    <xf numFmtId="0" fontId="31" fillId="30" borderId="0" xfId="0" applyFont="1" applyFill="1" applyAlignment="1">
      <alignment horizontal="center" vertical="center"/>
    </xf>
    <xf numFmtId="0" fontId="31" fillId="5" borderId="0" xfId="0" quotePrefix="1" applyFont="1" applyFill="1" applyAlignment="1">
      <alignment horizontal="center" vertical="center"/>
    </xf>
    <xf numFmtId="0" fontId="31" fillId="5" borderId="0" xfId="0" applyFont="1" applyFill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0" fillId="25" borderId="0" xfId="0" applyFont="1" applyFill="1" applyAlignment="1">
      <alignment horizontal="left" vertical="center" indent="1"/>
    </xf>
    <xf numFmtId="0" fontId="0" fillId="24" borderId="0" xfId="0" applyFill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0" fontId="37" fillId="22" borderId="0" xfId="0" applyFont="1" applyFill="1" applyAlignment="1">
      <alignment horizontal="left" vertical="center" indent="1"/>
    </xf>
    <xf numFmtId="0" fontId="33" fillId="37" borderId="0" xfId="0" applyFont="1" applyFill="1" applyBorder="1" applyAlignment="1">
      <alignment horizontal="center" vertical="center"/>
    </xf>
    <xf numFmtId="0" fontId="33" fillId="37" borderId="0" xfId="0" applyFont="1" applyFill="1" applyAlignment="1">
      <alignment horizontal="center" vertical="center"/>
    </xf>
    <xf numFmtId="0" fontId="34" fillId="15" borderId="0" xfId="0" applyFont="1" applyFill="1" applyAlignment="1">
      <alignment horizontal="left" vertical="center" indent="1"/>
    </xf>
    <xf numFmtId="0" fontId="0" fillId="22" borderId="0" xfId="0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109">
    <dxf>
      <alignment horizontal="left" vertical="center" textRotation="0" wrapText="0" indent="0" justifyLastLine="0" shrinkToFit="0" readingOrder="0"/>
      <border diagonalUp="0" diagonalDown="0" outline="0">
        <left style="medium">
          <color theme="6"/>
        </left>
        <right style="medium">
          <color theme="6"/>
        </right>
        <top style="medium">
          <color theme="6"/>
        </top>
        <bottom style="medium">
          <color theme="6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theme="6"/>
        </left>
        <right style="medium">
          <color theme="6"/>
        </right>
        <top style="medium">
          <color theme="6"/>
        </top>
        <bottom style="medium">
          <color theme="6"/>
        </bottom>
      </border>
    </dxf>
    <dxf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fill>
        <patternFill patternType="solid">
          <fgColor indexed="64"/>
          <bgColor rgb="FFFF9966"/>
        </patternFill>
      </fill>
      <alignment horizontal="general" vertical="center" textRotation="0" wrapText="0" indent="0" justifyLastLine="0" shrinkToFit="0" readingOrder="0"/>
    </dxf>
    <dxf>
      <font>
        <strike/>
      </font>
    </dxf>
    <dxf>
      <font>
        <strike val="0"/>
      </font>
      <fill>
        <patternFill>
          <bgColor theme="8" tint="0.79998168889431442"/>
        </patternFill>
      </fill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fill>
        <patternFill patternType="solid">
          <fgColor indexed="64"/>
          <bgColor rgb="FFFF9966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8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left" vertical="center" textRotation="0" wrapText="0" indent="2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left" vertical="center" textRotation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left" vertical="center" textRotation="0" relative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8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left" vertical="center" textRotation="0" wrapText="0" indent="2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left" vertical="center" textRotation="0" wrapText="0" indent="2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left" vertical="center" textRotation="0" wrapText="0" indent="2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left" vertical="center" textRotation="0" wrapText="0" indent="2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164" formatCode="[$-14009]dd/mm/yy;@"/>
      <fill>
        <patternFill patternType="solid">
          <fgColor indexed="64"/>
          <bgColor theme="8" tint="0.79998168889431442"/>
        </patternFill>
      </fill>
      <alignment horizontal="left" vertical="center" textRotation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left" vertical="center" textRotation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left" vertical="center" textRotation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left" vertical="center" textRotation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5"/>
        <name val="Calibri"/>
        <scheme val="minor"/>
      </font>
      <numFmt numFmtId="164" formatCode="[$-14009]dd/mm/yy;@"/>
      <fill>
        <patternFill patternType="solid">
          <fgColor indexed="64"/>
          <bgColor theme="8" tint="0.79998168889431442"/>
        </patternFill>
      </fill>
      <alignment horizontal="left" vertical="center" textRotation="0" wrapText="0" indent="2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7" tint="-0.249977111117893"/>
        <name val="Calibri"/>
        <scheme val="minor"/>
      </font>
      <numFmt numFmtId="164" formatCode="[$-14009]dd/mm/yy;@"/>
      <fill>
        <patternFill patternType="solid">
          <fgColor indexed="64"/>
          <bgColor theme="8" tint="0.79998168889431442"/>
        </patternFill>
      </fill>
      <alignment horizontal="left" vertical="center" textRotation="0" wrapText="0" indent="2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numFmt numFmtId="164" formatCode="[$-14009]dd/mm/yy;@"/>
      <fill>
        <patternFill patternType="solid">
          <fgColor indexed="64"/>
          <bgColor theme="8" tint="0.79998168889431442"/>
        </patternFill>
      </fill>
      <alignment horizontal="left" vertical="center" textRotation="0" wrapText="0" indent="2" justifyLastLine="0" shrinkToFit="0" readingOrder="0"/>
      <protection locked="1" hidden="0"/>
    </dxf>
    <dxf>
      <alignment horizontal="left" vertical="center" textRotation="0" wrapText="0" relativeIndent="1" justifyLastLine="0" shrinkToFit="0" readingOrder="0"/>
      <protection locked="1" hidden="0"/>
    </dxf>
    <dxf>
      <alignment horizontal="left" vertical="center" textRotation="0" wrapText="0" relativeIndent="1" justifyLastLine="0" shrinkToFit="0" readingOrder="0"/>
      <protection locked="1" hidden="0"/>
    </dxf>
    <dxf>
      <alignment horizontal="left" vertical="center" textRotation="0" relativeIndent="1" justifyLastLine="0" shrinkToFit="0" readingOrder="0"/>
      <protection locked="1" hidden="0"/>
    </dxf>
    <dxf>
      <alignment horizontal="left" vertical="center" textRotation="0" wrapText="0" relativeIndent="1" justifyLastLine="0" shrinkToFit="0" readingOrder="0"/>
      <protection locked="1" hidden="0"/>
    </dxf>
    <dxf>
      <alignment horizontal="left" vertical="center" textRotation="0" relativeIndent="1" justifyLastLine="0" shrinkToFit="0" readingOrder="0"/>
      <protection locked="1" hidden="0"/>
    </dxf>
    <dxf>
      <numFmt numFmtId="164" formatCode="[$-14009]dd/mm/yy;@"/>
      <alignment horizontal="left" vertical="center" textRotation="0" wrapText="0" relativeIndent="1" justifyLastLine="0" shrinkToFit="0" readingOrder="0"/>
      <protection locked="1" hidden="0"/>
    </dxf>
    <dxf>
      <alignment horizontal="left" vertical="center" textRotation="0" relativeIndent="1" justifyLastLine="0" shrinkToFit="0" readingOrder="0"/>
      <protection locked="1" hidden="0"/>
    </dxf>
    <dxf>
      <numFmt numFmtId="164" formatCode="[$-14009]dd/mm/yy;@"/>
      <alignment horizontal="left" vertical="center" textRotation="0" wrapText="0" relativeIndent="1" justifyLastLine="0" shrinkToFit="0" readingOrder="0"/>
      <protection locked="1" hidden="0"/>
    </dxf>
    <dxf>
      <alignment horizontal="left" vertical="center" textRotation="0" relativeIndent="1" justifyLastLine="0" shrinkToFit="0" readingOrder="0"/>
      <protection locked="1" hidden="0"/>
    </dxf>
    <dxf>
      <numFmt numFmtId="164" formatCode="[$-14009]dd/mm/yy;@"/>
      <alignment horizontal="left" vertical="center" textRotation="0" wrapText="0" relativeIndent="1" justifyLastLine="0" shrinkToFit="0" readingOrder="0"/>
      <protection locked="1" hidden="0"/>
    </dxf>
    <dxf>
      <alignment horizontal="left" vertical="center" textRotation="0" wrapText="0" relativeIndent="1" justifyLastLine="0" shrinkToFit="0" readingOrder="0"/>
      <protection locked="1" hidden="0"/>
    </dxf>
    <dxf>
      <alignment horizontal="left" vertical="center" textRotation="0" wrapText="0" relativeIndent="1" justifyLastLine="0" shrinkToFit="0" readingOrder="0"/>
      <protection locked="1" hidden="0"/>
    </dxf>
    <dxf>
      <alignment horizontal="left" vertical="center" textRotation="0" wrapText="0" relativeIndent="1" justifyLastLine="0" shrinkToFit="0" readingOrder="0"/>
      <protection locked="1" hidden="0"/>
    </dxf>
    <dxf>
      <numFmt numFmtId="0" formatCode="General"/>
      <alignment horizontal="left" vertical="center" textRotation="0" wrapText="0" relativeIndent="1" justifyLastLine="0" shrinkToFit="0" readingOrder="0"/>
      <protection locked="1" hidden="0"/>
    </dxf>
    <dxf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left" vertical="center" textRotation="0" wrapText="1" relativeIndent="1" justifyLastLine="0" shrinkToFit="0" readingOrder="0"/>
      <border diagonalUp="0" diagonalDown="0" outline="0">
        <left style="thin">
          <color theme="9" tint="0.39994506668294322"/>
        </left>
        <right style="thin">
          <color theme="9" tint="0.39994506668294322"/>
        </right>
        <top/>
        <bottom/>
      </border>
      <protection locked="1" hidden="0"/>
    </dxf>
    <dxf>
      <numFmt numFmtId="13" formatCode="0%"/>
      <alignment horizontal="left" vertical="center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left" vertical="center" textRotation="0" wrapText="0" indent="0" justifyLastLine="0" shrinkToFit="0" readingOrder="0"/>
      <protection locked="1" hidden="0"/>
    </dxf>
    <dxf>
      <numFmt numFmtId="0" formatCode="General"/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numFmt numFmtId="0" formatCode="General"/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left" vertical="center" textRotation="0" wrapText="0" indent="0" justifyLastLine="0" shrinkToFit="0" readingOrder="0"/>
      <protection locked="1" hidden="0"/>
    </dxf>
    <dxf>
      <numFmt numFmtId="0" formatCode="General"/>
      <alignment horizontal="left" vertical="center" textRotation="0" wrapText="0" indent="0" justifyLastLine="0" shrinkToFit="0" readingOrder="0"/>
      <protection locked="1" hidden="0"/>
    </dxf>
    <dxf>
      <numFmt numFmtId="0" formatCode="General"/>
      <alignment horizontal="left" vertical="center" textRotation="0" wrapText="0" indent="0" justifyLastLine="0" shrinkToFit="0" readingOrder="0"/>
      <protection locked="1" hidden="0"/>
    </dxf>
    <dxf>
      <alignment vertical="center" textRotation="0" wrapText="0" indent="0" justifyLastLine="0" shrinkToFit="0" readingOrder="0"/>
    </dxf>
    <dxf>
      <numFmt numFmtId="0" formatCode="General"/>
      <alignment vertical="center" textRotation="0" wrapText="0" indent="0" justifyLastLine="0" shrinkToFit="0" readingOrder="0"/>
    </dxf>
    <dxf>
      <numFmt numFmtId="19" formatCode="dd/mm/yyyy"/>
      <alignment horizontal="left" vertical="center" textRotation="0" wrapText="0" indent="0" justifyLastLine="0" shrinkToFit="0" readingOrder="0"/>
      <protection locked="1" hidden="0"/>
    </dxf>
    <dxf>
      <numFmt numFmtId="19" formatCode="dd/mm/yyyy"/>
      <alignment horizontal="left" vertical="center" textRotation="0" wrapText="0" indent="0" justifyLastLine="0" shrinkToFit="0" readingOrder="0"/>
      <protection locked="1" hidden="0"/>
    </dxf>
    <dxf>
      <numFmt numFmtId="0" formatCode="General"/>
      <alignment vertical="center" textRotation="0" wrapText="0" indent="0" justifyLastLine="0" shrinkToFit="0" readingOrder="0"/>
    </dxf>
    <dxf>
      <numFmt numFmtId="0" formatCode="General"/>
      <alignment vertical="center" textRotation="0" wrapText="0" indent="0" justifyLastLine="0" shrinkToFit="0" readingOrder="0"/>
    </dxf>
    <dxf>
      <numFmt numFmtId="0" formatCode="General"/>
      <alignment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border>
        <bottom style="thin">
          <color theme="0" tint="-0.14996795556505021"/>
        </bottom>
      </border>
    </dxf>
    <dxf>
      <font>
        <strike val="0"/>
        <outline val="0"/>
        <shadow val="0"/>
        <u val="none"/>
        <vertAlign val="baseline"/>
        <sz val="12"/>
        <color theme="9"/>
        <name val="Calibri"/>
        <scheme val="minor"/>
      </font>
      <fill>
        <patternFill patternType="solid">
          <fgColor indexed="64"/>
          <bgColor rgb="FFA3FBE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  <protection locked="1" hidden="0"/>
    </dxf>
    <dxf>
      <font>
        <b/>
        <i val="0"/>
      </font>
      <fill>
        <patternFill>
          <bgColor theme="4" tint="0.7999816888943144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[$-14009]dd/mm/yy;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[$-14009]dd/mm/yy;@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color rgb="FF000000"/>
        <name val="Calibri"/>
        <scheme val="minor"/>
      </font>
      <fill>
        <patternFill patternType="solid">
          <fgColor indexed="64"/>
          <bgColor rgb="FFFF9966"/>
        </patternFill>
      </fill>
      <alignment horizontal="general" vertical="center" textRotation="0" wrapText="0" indent="0" justifyLastLine="0" shrinkToFit="0" readingOrder="0"/>
    </dxf>
    <dxf>
      <font>
        <b/>
        <i val="0"/>
      </font>
      <fill>
        <patternFill>
          <bgColor theme="4" tint="0.79998168889431442"/>
        </patternFill>
      </fill>
    </dxf>
    <dxf>
      <font>
        <b val="0"/>
        <i val="0"/>
      </font>
      <fill>
        <patternFill>
          <bgColor theme="4" tint="0.39994506668294322"/>
        </patternFill>
      </fill>
    </dxf>
    <dxf>
      <numFmt numFmtId="13" formatCode="0%"/>
      <alignment horizontal="left" vertical="center" textRotation="0" wrapText="0" relativeIndent="1" justifyLastLine="0" shrinkToFit="0" readingOrder="0"/>
      <protection locked="1" hidden="0"/>
    </dxf>
    <dxf>
      <numFmt numFmtId="0" formatCode="General"/>
      <alignment horizontal="left" textRotation="0" relativeIndent="1" justifyLastLine="0" shrinkToFit="0" readingOrder="0"/>
    </dxf>
    <dxf>
      <numFmt numFmtId="0" formatCode="General"/>
      <alignment horizontal="left" vertical="center" textRotation="0" wrapText="0" relativeIndent="1" justifyLastLine="0" shrinkToFit="0" readingOrder="0"/>
      <protection locked="1" hidden="0"/>
    </dxf>
    <dxf>
      <alignment horizontal="left" vertical="center" textRotation="0" wrapText="0" indent="1" justifyLastLine="0" shrinkToFit="0" readingOrder="0"/>
      <protection locked="1" hidden="0"/>
    </dxf>
    <dxf>
      <numFmt numFmtId="0" formatCode="General"/>
      <alignment horizontal="left" vertical="center" textRotation="0" wrapText="0" indent="1" justifyLastLine="0" shrinkToFit="0" readingOrder="0"/>
      <protection locked="1" hidden="0"/>
    </dxf>
    <dxf>
      <numFmt numFmtId="0" formatCode="General"/>
      <alignment horizontal="left" vertical="center" textRotation="0" wrapText="0" relativeIndent="1" justifyLastLine="0" shrinkToFit="0" readingOrder="0"/>
      <protection locked="1" hidden="0"/>
    </dxf>
    <dxf>
      <numFmt numFmtId="0" formatCode="General"/>
      <alignment horizontal="left" vertical="center" textRotation="0" wrapText="0" relativeIndent="1" justifyLastLine="0" shrinkToFit="0" readingOrder="0"/>
      <protection locked="1" hidden="0"/>
    </dxf>
    <dxf>
      <alignment horizontal="left" vertical="center" textRotation="0" wrapText="0" relativeIndent="1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b val="0"/>
        <i val="0"/>
      </font>
      <fill>
        <patternFill>
          <bgColor theme="4" tint="0.3999450666829432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5117038483843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1"/>
      </font>
      <border>
        <bottom style="medium">
          <color theme="6"/>
        </bottom>
      </border>
    </dxf>
    <dxf>
      <font>
        <color theme="1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2" defaultTableStyle="ATPMTableD1" defaultPivotStyle="PivotStyleLight16">
    <tableStyle name="ATPMTableD1" pivot="0" count="7">
      <tableStyleElement type="wholeTable" dxfId="108"/>
      <tableStyleElement type="headerRow" dxfId="107"/>
      <tableStyleElement type="totalRow" dxfId="106"/>
      <tableStyleElement type="firstColumn" dxfId="105"/>
      <tableStyleElement type="lastColumn" dxfId="104"/>
      <tableStyleElement type="firstRowStripe" dxfId="103"/>
      <tableStyleElement type="firstColumnStripe" dxfId="102"/>
    </tableStyle>
    <tableStyle name="PMAT_TS1" pivot="0" count="4">
      <tableStyleElement type="wholeTable" dxfId="101"/>
      <tableStyleElement type="headerRow" dxfId="100"/>
      <tableStyleElement type="secondRowStripe" dxfId="99"/>
      <tableStyleElement type="secondColumnStripe" dxfId="98"/>
    </tableStyle>
  </tableStyles>
  <colors>
    <mruColors>
      <color rgb="FF00CCFF"/>
      <color rgb="FF9296B4"/>
      <color rgb="FF00FF00"/>
      <color rgb="FFFF7C80"/>
      <color rgb="FFFF9966"/>
      <color rgb="FFA3FBE0"/>
      <color rgb="FFDAE2B4"/>
      <color rgb="FFF7F7F7"/>
      <color rgb="FF99FF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Manager'!$G$7</c:f>
          <c:strCache>
            <c:ptCount val="1"/>
            <c:pt idx="0">
              <c:v>PROJECTS PROGRESS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881761731003137E-2"/>
          <c:y val="0.21532827380570807"/>
          <c:w val="0.95933278919403353"/>
          <c:h val="0.454056234991902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'Index Calc'!$G$12</c:f>
              <c:strCache>
                <c:ptCount val="1"/>
                <c:pt idx="0">
                  <c:v>PROJECTS PROGRESS</c:v>
                </c:pt>
              </c:strCache>
            </c:strRef>
          </c:tx>
          <c:spPr>
            <a:solidFill>
              <a:srgbClr val="FF9966">
                <a:alpha val="50000"/>
              </a:srgb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9296B4">
                        <a:alpha val="7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[0]!rngIN_Level1Titles</c:f>
              <c:strCache>
                <c:ptCount val="6"/>
                <c:pt idx="0">
                  <c:v>PROJECT NAME 1</c:v>
                </c:pt>
                <c:pt idx="1">
                  <c:v>PROJECT NAME 2</c:v>
                </c:pt>
                <c:pt idx="2">
                  <c:v>PROJECT NAME 3</c:v>
                </c:pt>
                <c:pt idx="3">
                  <c:v>PROJECT NAME 4</c:v>
                </c:pt>
                <c:pt idx="4">
                  <c:v>PROJECT NAME  5</c:v>
                </c:pt>
                <c:pt idx="5">
                  <c:v>PROJECT NAME 6</c:v>
                </c:pt>
              </c:strCache>
            </c:strRef>
          </c:cat>
          <c:val>
            <c:numRef>
              <c:f>[0]!rngIN_Level1Progress</c:f>
              <c:numCache>
                <c:formatCode>0%</c:formatCode>
                <c:ptCount val="6"/>
                <c:pt idx="0">
                  <c:v>1</c:v>
                </c:pt>
                <c:pt idx="1">
                  <c:v>0.7</c:v>
                </c:pt>
                <c:pt idx="2">
                  <c:v>1</c:v>
                </c:pt>
                <c:pt idx="3">
                  <c:v>0.7</c:v>
                </c:pt>
                <c:pt idx="4">
                  <c:v>1</c:v>
                </c:pt>
                <c:pt idx="5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91-4301-A656-CE10477B4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31094767"/>
        <c:axId val="981480911"/>
      </c:barChart>
      <c:catAx>
        <c:axId val="9310947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9296B4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1480911"/>
        <c:crosses val="autoZero"/>
        <c:auto val="1"/>
        <c:lblAlgn val="ctr"/>
        <c:lblOffset val="100"/>
        <c:noMultiLvlLbl val="0"/>
      </c:catAx>
      <c:valAx>
        <c:axId val="981480911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9310947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Manager'!$G$4</c:f>
          <c:strCache>
            <c:ptCount val="1"/>
            <c:pt idx="0">
              <c:v>TOTAL PROJECTS: 6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570787037037037"/>
          <c:y val="0.26511250000000003"/>
          <c:w val="0.67682546296296298"/>
          <c:h val="0.67682546296296298"/>
        </c:manualLayout>
      </c:layout>
      <c:doughnutChart>
        <c:varyColors val="0"/>
        <c:ser>
          <c:idx val="0"/>
          <c:order val="0"/>
          <c:spPr>
            <a:solidFill>
              <a:srgbClr val="00FF00"/>
            </a:solidFill>
            <a:ln w="19050">
              <a:noFill/>
            </a:ln>
            <a:effectLst/>
          </c:spPr>
          <c:dPt>
            <c:idx val="0"/>
            <c:bubble3D val="0"/>
            <c:spPr>
              <a:solidFill>
                <a:srgbClr val="FF9966">
                  <a:alpha val="50000"/>
                </a:srgb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ADF-44C3-8D13-EDFA516FE41D}"/>
              </c:ext>
            </c:extLst>
          </c:dPt>
          <c:dPt>
            <c:idx val="1"/>
            <c:bubble3D val="0"/>
            <c:spPr>
              <a:solidFill>
                <a:srgbClr val="9296B4">
                  <a:alpha val="42000"/>
                </a:srgb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ADF-44C3-8D13-EDFA516FE41D}"/>
              </c:ext>
            </c:extLst>
          </c:dPt>
          <c:cat>
            <c:strRef>
              <c:f>'Index Calc'!$G$14:$G$15</c:f>
              <c:strCache>
                <c:ptCount val="2"/>
                <c:pt idx="0">
                  <c:v>Completed</c:v>
                </c:pt>
                <c:pt idx="1">
                  <c:v>Pending</c:v>
                </c:pt>
              </c:strCache>
            </c:strRef>
          </c:cat>
          <c:val>
            <c:numRef>
              <c:f>'Index Calc'!$H$14:$H$15</c:f>
              <c:numCache>
                <c:formatCode>General</c:formatCode>
                <c:ptCount val="2"/>
                <c:pt idx="0">
                  <c:v>3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DF-44C3-8D13-EDFA516FE4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Manager'!$G$6</c:f>
          <c:strCache>
            <c:ptCount val="1"/>
            <c:pt idx="0">
              <c:v>TOTAL ACTIVITIES: 121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54281496062991"/>
          <c:y val="0.24213796296296297"/>
          <c:w val="0.74370722222222219"/>
          <c:h val="0.6755486111111109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'Index Calc'!$I$26</c:f>
              <c:strCache>
                <c:ptCount val="1"/>
                <c:pt idx="0">
                  <c:v>Activity Count</c:v>
                </c:pt>
              </c:strCache>
            </c:strRef>
          </c:tx>
          <c:spPr>
            <a:solidFill>
              <a:srgbClr val="FF9966">
                <a:alpha val="50000"/>
              </a:srgb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9296B4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[0]!rngIN_Activities</c:f>
              <c:strCache>
                <c:ptCount val="5"/>
                <c:pt idx="0">
                  <c:v>Projects</c:v>
                </c:pt>
                <c:pt idx="1">
                  <c:v>Phases</c:v>
                </c:pt>
                <c:pt idx="2">
                  <c:v>Milestones</c:v>
                </c:pt>
                <c:pt idx="3">
                  <c:v>Tasks</c:v>
                </c:pt>
                <c:pt idx="4">
                  <c:v>Subtasks</c:v>
                </c:pt>
              </c:strCache>
            </c:strRef>
          </c:cat>
          <c:val>
            <c:numRef>
              <c:f>[0]!rngIN_ActivityCount</c:f>
              <c:numCache>
                <c:formatCode>General</c:formatCode>
                <c:ptCount val="5"/>
                <c:pt idx="0">
                  <c:v>6</c:v>
                </c:pt>
                <c:pt idx="1">
                  <c:v>12</c:v>
                </c:pt>
                <c:pt idx="2">
                  <c:v>0</c:v>
                </c:pt>
                <c:pt idx="3">
                  <c:v>91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C0-4231-90D6-F57B86B9ACA3}"/>
            </c:ext>
          </c:extLst>
        </c:ser>
        <c:ser>
          <c:idx val="1"/>
          <c:order val="1"/>
          <c:tx>
            <c:strRef>
              <c:f>'Index Calc'!$J$26</c:f>
              <c:strCache>
                <c:ptCount val="1"/>
                <c:pt idx="0">
                  <c:v>Completed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[0]!rngIN_Activities</c:f>
              <c:strCache>
                <c:ptCount val="5"/>
                <c:pt idx="0">
                  <c:v>Projects</c:v>
                </c:pt>
                <c:pt idx="1">
                  <c:v>Phases</c:v>
                </c:pt>
                <c:pt idx="2">
                  <c:v>Milestones</c:v>
                </c:pt>
                <c:pt idx="3">
                  <c:v>Tasks</c:v>
                </c:pt>
                <c:pt idx="4">
                  <c:v>Subtasks</c:v>
                </c:pt>
              </c:strCache>
            </c:strRef>
          </c:cat>
          <c:val>
            <c:numRef>
              <c:f>[0]!rngIN_ActivityCompleted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18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C0-4231-90D6-F57B86B9AC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051271295"/>
        <c:axId val="2066319663"/>
      </c:barChart>
      <c:catAx>
        <c:axId val="205127129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6319663"/>
        <c:crosses val="autoZero"/>
        <c:auto val="1"/>
        <c:lblAlgn val="ctr"/>
        <c:lblOffset val="100"/>
        <c:noMultiLvlLbl val="0"/>
      </c:catAx>
      <c:valAx>
        <c:axId val="2066319663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2051271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669111111111111"/>
          <c:y val="0.13552327199456746"/>
          <c:w val="0.46525638888888887"/>
          <c:h val="6.60797678386760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Manager'!$G$28</c:f>
          <c:strCache>
            <c:ptCount val="1"/>
            <c:pt idx="0">
              <c:v>PROJECT NAME 1 - Tasks: Progress</c:v>
            </c:pt>
          </c:strCache>
        </c:strRef>
      </c:tx>
      <c:layout>
        <c:manualLayout>
          <c:xMode val="edge"/>
          <c:yMode val="edge"/>
          <c:x val="3.6922737598976602E-2"/>
          <c:y val="1.37741046831955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accent6">
                  <a:lumMod val="60000"/>
                  <a:lumOff val="4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8799484814559173"/>
          <c:y val="0.13169877813369521"/>
          <c:w val="0.62202006386320374"/>
          <c:h val="0.838909104297834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'Dashboard Calc'!$K$40</c:f>
              <c:strCache>
                <c:ptCount val="1"/>
                <c:pt idx="0">
                  <c:v>#Tasks</c:v>
                </c:pt>
              </c:strCache>
            </c:strRef>
          </c:tx>
          <c:spPr>
            <a:gradFill>
              <a:gsLst>
                <a:gs pos="0">
                  <a:srgbClr val="00B0F0"/>
                </a:gs>
                <a:gs pos="83000">
                  <a:srgbClr val="66FF66"/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dLbls>
            <c:numFmt formatCode="[=1]0;[&gt;1]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'Dashboard Calc'!$J$41:$J$52</c:f>
              <c:strCache>
                <c:ptCount val="12"/>
                <c:pt idx="0">
                  <c:v>0%</c:v>
                </c:pt>
                <c:pt idx="1">
                  <c:v>1%-10%</c:v>
                </c:pt>
                <c:pt idx="2">
                  <c:v>11%-20%</c:v>
                </c:pt>
                <c:pt idx="3">
                  <c:v>21%-30%</c:v>
                </c:pt>
                <c:pt idx="4">
                  <c:v>31%-40%</c:v>
                </c:pt>
                <c:pt idx="5">
                  <c:v>41%-50%</c:v>
                </c:pt>
                <c:pt idx="6">
                  <c:v>51%-60%</c:v>
                </c:pt>
                <c:pt idx="7">
                  <c:v>61%-70%</c:v>
                </c:pt>
                <c:pt idx="8">
                  <c:v>71%-80%</c:v>
                </c:pt>
                <c:pt idx="9">
                  <c:v>81%-90%</c:v>
                </c:pt>
                <c:pt idx="10">
                  <c:v>91%-99%</c:v>
                </c:pt>
                <c:pt idx="11">
                  <c:v>100%</c:v>
                </c:pt>
              </c:strCache>
            </c:strRef>
          </c:cat>
          <c:val>
            <c:numRef>
              <c:f>'Dashboard Calc'!$K$41:$K$52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02-4037-AB1D-71A9CAA35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86123904"/>
        <c:axId val="1604200736"/>
      </c:barChart>
      <c:catAx>
        <c:axId val="168612390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200736"/>
        <c:crosses val="autoZero"/>
        <c:auto val="1"/>
        <c:lblAlgn val="ctr"/>
        <c:lblOffset val="100"/>
        <c:noMultiLvlLbl val="0"/>
      </c:catAx>
      <c:valAx>
        <c:axId val="1604200736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1686123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>
      <a:outerShdw dist="12700" dir="10800000" algn="r" rotWithShape="0">
        <a:schemeClr val="bg1">
          <a:lumMod val="85000"/>
          <a:alpha val="50000"/>
        </a:scheme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Manager'!$G$27</c:f>
          <c:strCache>
            <c:ptCount val="1"/>
            <c:pt idx="0">
              <c:v>PROJECT NAME 1 - Tasks: Status</c:v>
            </c:pt>
          </c:strCache>
        </c:strRef>
      </c:tx>
      <c:layout>
        <c:manualLayout>
          <c:xMode val="edge"/>
          <c:yMode val="edge"/>
          <c:x val="0.34773257250481349"/>
          <c:y val="4.80601888596411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accent6">
                  <a:lumMod val="60000"/>
                  <a:lumOff val="4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5623112900361147E-2"/>
          <c:y val="0.26792414566967465"/>
          <c:w val="0.89943954374124269"/>
          <c:h val="0.53784169511555502"/>
        </c:manualLayout>
      </c:layout>
      <c:barChart>
        <c:barDir val="col"/>
        <c:grouping val="clustered"/>
        <c:varyColors val="0"/>
        <c:ser>
          <c:idx val="0"/>
          <c:order val="0"/>
          <c:tx>
            <c:v>Status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CCF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8700-4C8E-954A-384E16CB88B8}"/>
              </c:ext>
            </c:extLst>
          </c:dPt>
          <c:dPt>
            <c:idx val="1"/>
            <c:invertIfNegative val="0"/>
            <c:bubble3D val="0"/>
            <c:spPr>
              <a:solidFill>
                <a:srgbClr val="A3FBE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700-4C8E-954A-384E16CB88B8}"/>
              </c:ext>
            </c:extLst>
          </c:dPt>
          <c:dPt>
            <c:idx val="2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8700-4C8E-954A-384E16CB88B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700-4C8E-954A-384E16CB88B8}"/>
              </c:ext>
            </c:extLst>
          </c:dPt>
          <c:dPt>
            <c:idx val="4"/>
            <c:invertIfNegative val="0"/>
            <c:bubble3D val="0"/>
            <c:spPr>
              <a:solidFill>
                <a:srgbClr val="FF99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8700-4C8E-954A-384E16CB88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[0]!rngTemplate_StatusLabels</c:f>
              <c:strCache>
                <c:ptCount val="5"/>
                <c:pt idx="0">
                  <c:v>Not Started</c:v>
                </c:pt>
                <c:pt idx="1">
                  <c:v>In Progress</c:v>
                </c:pt>
                <c:pt idx="2">
                  <c:v>Completed</c:v>
                </c:pt>
                <c:pt idx="3">
                  <c:v>On Hold</c:v>
                </c:pt>
                <c:pt idx="4">
                  <c:v>Cancelled</c:v>
                </c:pt>
              </c:strCache>
            </c:strRef>
          </c:cat>
          <c:val>
            <c:numRef>
              <c:f>[0]!rngDB_ActivityStatusFreq</c:f>
              <c:numCache>
                <c:formatCode>General</c:formatCode>
                <c:ptCount val="5"/>
                <c:pt idx="0">
                  <c:v>2</c:v>
                </c:pt>
                <c:pt idx="1">
                  <c:v>6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24-454C-BE65-1C9A26BB1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00258688"/>
        <c:axId val="1396692256"/>
      </c:barChart>
      <c:catAx>
        <c:axId val="140025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692256"/>
        <c:crosses val="autoZero"/>
        <c:auto val="1"/>
        <c:lblAlgn val="ctr"/>
        <c:lblOffset val="100"/>
        <c:noMultiLvlLbl val="0"/>
      </c:catAx>
      <c:valAx>
        <c:axId val="139669225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00258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>
      <a:outerShdw dist="12700" dir="16200000" rotWithShape="0">
        <a:schemeClr val="bg1">
          <a:lumMod val="85000"/>
          <a:alpha val="50000"/>
        </a:scheme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6031481481481505E-2"/>
          <c:y val="6.0835185185185187E-2"/>
          <c:w val="0.8890865740740741"/>
          <c:h val="0.8890865740740741"/>
        </c:manualLayout>
      </c:layout>
      <c:doughnutChart>
        <c:varyColors val="1"/>
        <c:ser>
          <c:idx val="0"/>
          <c:order val="0"/>
          <c:spPr>
            <a:noFill/>
            <a:ln>
              <a:noFill/>
            </a:ln>
          </c:spPr>
          <c:dPt>
            <c:idx val="0"/>
            <c:bubble3D val="0"/>
            <c:spPr>
              <a:gradFill flip="none" rotWithShape="1">
                <a:gsLst>
                  <a:gs pos="0">
                    <a:srgbClr val="00B0F0"/>
                  </a:gs>
                  <a:gs pos="100000">
                    <a:srgbClr val="66FF66"/>
                  </a:gs>
                </a:gsLst>
                <a:lin ang="2700000" scaled="1"/>
                <a:tileRect/>
              </a:gra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749-4EBA-80DC-554909128D13}"/>
              </c:ext>
            </c:extLst>
          </c:dPt>
          <c:dPt>
            <c:idx val="1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749-4EBA-80DC-554909128D13}"/>
              </c:ext>
            </c:extLst>
          </c:dPt>
          <c:cat>
            <c:strRef>
              <c:f>'Dashboard Calc'!$H$18:$I$18</c:f>
              <c:strCache>
                <c:ptCount val="2"/>
                <c:pt idx="0">
                  <c:v>Completed</c:v>
                </c:pt>
                <c:pt idx="1">
                  <c:v>Pending</c:v>
                </c:pt>
              </c:strCache>
            </c:strRef>
          </c:cat>
          <c:val>
            <c:numRef>
              <c:f>'Dashboard Calc'!$H$19:$I$19</c:f>
              <c:numCache>
                <c:formatCode>0%</c:formatCode>
                <c:ptCount val="2"/>
                <c:pt idx="0">
                  <c:v>0.78333333333333333</c:v>
                </c:pt>
                <c:pt idx="1">
                  <c:v>0.21666666666666667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49-4EBA-80DC-554909128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2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Manager'!$G$29</c:f>
          <c:strCache>
            <c:ptCount val="1"/>
            <c:pt idx="0">
              <c:v>PROJECT NAME 1 - Tasks by Person</c:v>
            </c:pt>
          </c:strCache>
        </c:strRef>
      </c:tx>
      <c:layout>
        <c:manualLayout>
          <c:xMode val="edge"/>
          <c:yMode val="edge"/>
          <c:x val="2.3444916978960516E-2"/>
          <c:y val="3.1172250459232534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accent6">
                  <a:lumMod val="60000"/>
                  <a:lumOff val="4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7748597751811636"/>
          <c:y val="0.13996681322794194"/>
          <c:w val="0.48240627675551251"/>
          <c:h val="0.7564049686078906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Team!$I$10</c:f>
              <c:strCache>
                <c:ptCount val="1"/>
                <c:pt idx="0">
                  <c:v>Activities Assigned</c:v>
                </c:pt>
              </c:strCache>
            </c:strRef>
          </c:tx>
          <c:spPr>
            <a:gradFill>
              <a:gsLst>
                <a:gs pos="0">
                  <a:srgbClr val="FF9966"/>
                </a:gs>
                <a:gs pos="100000">
                  <a:srgbClr val="00FF00"/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dLbls>
            <c:numFmt formatCode="[=1]0;[&gt;1]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[0]!rngTM_Team</c:f>
              <c:strCache>
                <c:ptCount val="15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  <c:pt idx="10">
                  <c:v>Person 11</c:v>
                </c:pt>
                <c:pt idx="11">
                  <c:v>Person 12</c:v>
                </c:pt>
                <c:pt idx="12">
                  <c:v>Person 13</c:v>
                </c:pt>
                <c:pt idx="13">
                  <c:v>Person 14</c:v>
                </c:pt>
                <c:pt idx="14">
                  <c:v>Person 15</c:v>
                </c:pt>
              </c:strCache>
            </c:strRef>
          </c:cat>
          <c:val>
            <c:numRef>
              <c:f>[0]!rngTM_ActivitiesAssigned</c:f>
              <c:numCache>
                <c:formatCode>General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95-43E9-AB1E-BF0711361E20}"/>
            </c:ext>
          </c:extLst>
        </c:ser>
        <c:ser>
          <c:idx val="1"/>
          <c:order val="1"/>
          <c:tx>
            <c:strRef>
              <c:f>Team!$J$10</c:f>
              <c:strCache>
                <c:ptCount val="1"/>
                <c:pt idx="0">
                  <c:v>Activities Completed</c:v>
                </c:pt>
              </c:strCache>
            </c:strRef>
          </c:tx>
          <c:spPr>
            <a:solidFill>
              <a:srgbClr val="00CCFF"/>
            </a:solidFill>
            <a:ln>
              <a:noFill/>
            </a:ln>
            <a:effectLst/>
          </c:spPr>
          <c:invertIfNegative val="0"/>
          <c:dLbls>
            <c:numFmt formatCode="[=1]0;[&gt;1]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[0]!rngTM_Team</c:f>
              <c:strCache>
                <c:ptCount val="15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  <c:pt idx="10">
                  <c:v>Person 11</c:v>
                </c:pt>
                <c:pt idx="11">
                  <c:v>Person 12</c:v>
                </c:pt>
                <c:pt idx="12">
                  <c:v>Person 13</c:v>
                </c:pt>
                <c:pt idx="13">
                  <c:v>Person 14</c:v>
                </c:pt>
                <c:pt idx="14">
                  <c:v>Person 15</c:v>
                </c:pt>
              </c:strCache>
            </c:strRef>
          </c:cat>
          <c:val>
            <c:numRef>
              <c:f>[0]!rngTM_ActivitiesCompleted</c:f>
              <c:numCache>
                <c:formatCode>General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95-43E9-AB1E-BF0711361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400258688"/>
        <c:axId val="1396692256"/>
      </c:barChart>
      <c:catAx>
        <c:axId val="140025868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692256"/>
        <c:crosses val="autoZero"/>
        <c:auto val="1"/>
        <c:lblAlgn val="ctr"/>
        <c:lblOffset val="100"/>
        <c:noMultiLvlLbl val="0"/>
      </c:catAx>
      <c:valAx>
        <c:axId val="1396692256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1400258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5.1880674448767832E-3"/>
          <c:y val="3.9791296296296297E-2"/>
          <c:w val="0.53850669444529564"/>
          <c:h val="4.60945379877076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Manager'!$G$30</c:f>
          <c:strCache>
            <c:ptCount val="1"/>
            <c:pt idx="0">
              <c:v>PROJECT NAME 1 - Tasks Progress by Person</c:v>
            </c:pt>
          </c:strCache>
        </c:strRef>
      </c:tx>
      <c:layout>
        <c:manualLayout>
          <c:xMode val="edge"/>
          <c:yMode val="edge"/>
          <c:x val="8.297938191252105E-2"/>
          <c:y val="2.0478708135126565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accent6">
                  <a:lumMod val="60000"/>
                  <a:lumOff val="4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0010133266667613"/>
          <c:y val="0.1313602709127405"/>
          <c:w val="0.51941634240116652"/>
          <c:h val="0.76806083446174889"/>
        </c:manualLayout>
      </c:layout>
      <c:barChart>
        <c:barDir val="bar"/>
        <c:grouping val="clustered"/>
        <c:varyColors val="0"/>
        <c:ser>
          <c:idx val="0"/>
          <c:order val="0"/>
          <c:tx>
            <c:v>Progress</c:v>
          </c:tx>
          <c:spPr>
            <a:gradFill>
              <a:gsLst>
                <a:gs pos="0">
                  <a:srgbClr val="A3FBE0"/>
                </a:gs>
                <a:gs pos="100000">
                  <a:srgbClr val="00B0F0"/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[0]!rngTM_Team</c:f>
              <c:strCache>
                <c:ptCount val="15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  <c:pt idx="10">
                  <c:v>Person 11</c:v>
                </c:pt>
                <c:pt idx="11">
                  <c:v>Person 12</c:v>
                </c:pt>
                <c:pt idx="12">
                  <c:v>Person 13</c:v>
                </c:pt>
                <c:pt idx="13">
                  <c:v>Person 14</c:v>
                </c:pt>
                <c:pt idx="14">
                  <c:v>Person 15</c:v>
                </c:pt>
              </c:strCache>
            </c:strRef>
          </c:cat>
          <c:val>
            <c:numRef>
              <c:f>[0]!rngTM_ActivitiesProgress</c:f>
              <c:numCache>
                <c:formatCode>0%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0.5</c:v>
                </c:pt>
                <c:pt idx="8">
                  <c:v>0.4</c:v>
                </c:pt>
                <c:pt idx="9">
                  <c:v>0.25</c:v>
                </c:pt>
                <c:pt idx="10">
                  <c:v>0.3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40-4E22-8052-C1E38FDCC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00258688"/>
        <c:axId val="1396692256"/>
      </c:barChart>
      <c:catAx>
        <c:axId val="140025868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692256"/>
        <c:crosses val="autoZero"/>
        <c:auto val="1"/>
        <c:lblAlgn val="ctr"/>
        <c:lblOffset val="100"/>
        <c:noMultiLvlLbl val="0"/>
      </c:catAx>
      <c:valAx>
        <c:axId val="1396692256"/>
        <c:scaling>
          <c:orientation val="minMax"/>
        </c:scaling>
        <c:delete val="1"/>
        <c:axPos val="t"/>
        <c:numFmt formatCode="0%" sourceLinked="1"/>
        <c:majorTickMark val="none"/>
        <c:minorTickMark val="none"/>
        <c:tickLblPos val="nextTo"/>
        <c:crossAx val="1400258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6.7781229327077419E-2"/>
          <c:y val="3.907425925925926E-2"/>
          <c:w val="0.23019081714532613"/>
          <c:h val="4.53805555555555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>
      <a:outerShdw dist="12700" dir="10800000" algn="r" rotWithShape="0">
        <a:schemeClr val="bg1">
          <a:lumMod val="85000"/>
          <a:alpha val="50000"/>
        </a:scheme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Manager'!$G$25</c:f>
          <c:strCache>
            <c:ptCount val="1"/>
            <c:pt idx="0">
              <c:v>PROJECT NAME 1 - Tasks: Progress</c:v>
            </c:pt>
          </c:strCache>
        </c:strRef>
      </c:tx>
      <c:layout>
        <c:manualLayout>
          <c:xMode val="edge"/>
          <c:yMode val="edge"/>
          <c:x val="4.5594875353224757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000" b="1" i="0" u="none" strike="noStrike" kern="1200" spc="0" baseline="0">
              <a:solidFill>
                <a:schemeClr val="accent6">
                  <a:lumMod val="60000"/>
                  <a:lumOff val="4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90384615384614"/>
          <c:y val="0.20508934951057439"/>
          <c:w val="0.66033700980392152"/>
          <c:h val="0.70128877954438273"/>
        </c:manualLayout>
      </c:layout>
      <c:doughnutChart>
        <c:varyColors val="0"/>
        <c:ser>
          <c:idx val="0"/>
          <c:order val="0"/>
          <c:spPr>
            <a:solidFill>
              <a:schemeClr val="accent1"/>
            </a:solidFill>
            <a:ln w="19050">
              <a:noFill/>
            </a:ln>
            <a:effectLst/>
          </c:spPr>
          <c:dPt>
            <c:idx val="0"/>
            <c:bubble3D val="0"/>
            <c:spPr>
              <a:gradFill>
                <a:gsLst>
                  <a:gs pos="0">
                    <a:srgbClr val="00CCFF"/>
                  </a:gs>
                  <a:gs pos="100000">
                    <a:srgbClr val="66FF66"/>
                  </a:gs>
                </a:gsLst>
                <a:lin ang="5400000" scaled="1"/>
              </a:gra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335-4FD7-BE8E-695AD45BF7E3}"/>
              </c:ext>
            </c:extLst>
          </c:dPt>
          <c:dPt>
            <c:idx val="1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335-4FD7-BE8E-695AD45BF7E3}"/>
              </c:ext>
            </c:extLst>
          </c:dPt>
          <c:val>
            <c:numRef>
              <c:f>'Dashboard Calc'!$I$32:$I$33</c:f>
              <c:numCache>
                <c:formatCode>0%</c:formatCode>
                <c:ptCount val="2"/>
                <c:pt idx="0">
                  <c:v>0.61428571428571443</c:v>
                </c:pt>
                <c:pt idx="1">
                  <c:v>0.38571428571428557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35-4FD7-BE8E-695AD45BF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Manager'!$G$26</c:f>
          <c:strCache>
            <c:ptCount val="1"/>
            <c:pt idx="0">
              <c:v>PROJECT NAME 1 - Tasks: Man-days</c:v>
            </c:pt>
          </c:strCache>
        </c:strRef>
      </c:tx>
      <c:layout>
        <c:manualLayout>
          <c:xMode val="edge"/>
          <c:yMode val="edge"/>
          <c:x val="6.2357510189275107E-2"/>
          <c:y val="3.82775119617224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accent6">
                  <a:lumMod val="60000"/>
                  <a:lumOff val="4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1978319783197834"/>
          <c:y val="0.20444574652777778"/>
          <c:w val="0.62059620596205967"/>
          <c:h val="0.6290967881944444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'Dashboard Calc'!$I$35</c:f>
              <c:strCache>
                <c:ptCount val="1"/>
                <c:pt idx="0">
                  <c:v>Mandays</c:v>
                </c:pt>
              </c:strCache>
            </c:strRef>
          </c:tx>
          <c:spPr>
            <a:gradFill flip="none" rotWithShape="1">
              <a:gsLst>
                <a:gs pos="0">
                  <a:srgbClr val="00B0F0"/>
                </a:gs>
                <a:gs pos="83000">
                  <a:srgbClr val="66FF66"/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'Dashboard Calc'!$H$36:$H$38</c:f>
              <c:strCache>
                <c:ptCount val="3"/>
                <c:pt idx="0">
                  <c:v>PLANNED</c:v>
                </c:pt>
                <c:pt idx="1">
                  <c:v>BASELINE</c:v>
                </c:pt>
                <c:pt idx="2">
                  <c:v>ACTUAL</c:v>
                </c:pt>
              </c:strCache>
            </c:strRef>
          </c:cat>
          <c:val>
            <c:numRef>
              <c:f>'Dashboard Calc'!$I$36:$I$38</c:f>
              <c:numCache>
                <c:formatCode>General</c:formatCode>
                <c:ptCount val="3"/>
                <c:pt idx="0">
                  <c:v>204</c:v>
                </c:pt>
                <c:pt idx="1">
                  <c:v>237</c:v>
                </c:pt>
                <c:pt idx="2">
                  <c:v>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74-4C8D-9425-73E91A669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4132960"/>
        <c:axId val="949533168"/>
      </c:barChart>
      <c:catAx>
        <c:axId val="11141329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9533168"/>
        <c:crosses val="autoZero"/>
        <c:auto val="1"/>
        <c:lblAlgn val="ctr"/>
        <c:lblOffset val="100"/>
        <c:noMultiLvlLbl val="0"/>
      </c:catAx>
      <c:valAx>
        <c:axId val="94953316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114132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Manager'!$G$23</c:f>
          <c:strCache>
            <c:ptCount val="1"/>
            <c:pt idx="0">
              <c:v>Projects - Status</c:v>
            </c:pt>
          </c:strCache>
        </c:strRef>
      </c:tx>
      <c:layout>
        <c:manualLayout>
          <c:xMode val="edge"/>
          <c:yMode val="edge"/>
          <c:x val="1.6956857374925319E-2"/>
          <c:y val="4.80603674540682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accent6">
                  <a:lumMod val="60000"/>
                  <a:lumOff val="4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5623112900361147E-2"/>
          <c:y val="0.29145345067160722"/>
          <c:w val="0.89943954374124269"/>
          <c:h val="0.57292479744379787"/>
        </c:manualLayout>
      </c:layout>
      <c:barChart>
        <c:barDir val="col"/>
        <c:grouping val="clustered"/>
        <c:varyColors val="0"/>
        <c:ser>
          <c:idx val="0"/>
          <c:order val="0"/>
          <c:tx>
            <c:v>Status</c:v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[0]!rngTemplate_StatusLabels</c:f>
              <c:strCache>
                <c:ptCount val="5"/>
                <c:pt idx="0">
                  <c:v>Not Started</c:v>
                </c:pt>
                <c:pt idx="1">
                  <c:v>In Progress</c:v>
                </c:pt>
                <c:pt idx="2">
                  <c:v>Completed</c:v>
                </c:pt>
                <c:pt idx="3">
                  <c:v>On Hold</c:v>
                </c:pt>
                <c:pt idx="4">
                  <c:v>Cancelled</c:v>
                </c:pt>
              </c:strCache>
            </c:strRef>
          </c:cat>
          <c:val>
            <c:numRef>
              <c:f>[0]!rngDB_SummaryStatusFreq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BB-45C8-8F45-DDF69AAAE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00258688"/>
        <c:axId val="1396692256"/>
      </c:barChart>
      <c:catAx>
        <c:axId val="140025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692256"/>
        <c:crosses val="autoZero"/>
        <c:auto val="1"/>
        <c:lblAlgn val="ctr"/>
        <c:lblOffset val="100"/>
        <c:noMultiLvlLbl val="0"/>
      </c:catAx>
      <c:valAx>
        <c:axId val="139669225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00258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Manager'!$G$22</c:f>
          <c:strCache>
            <c:ptCount val="1"/>
            <c:pt idx="0">
              <c:v>Activities Assigned by Person</c:v>
            </c:pt>
          </c:strCache>
        </c:strRef>
      </c:tx>
      <c:layout>
        <c:manualLayout>
          <c:xMode val="edge"/>
          <c:yMode val="edge"/>
          <c:x val="0.19074940352921274"/>
          <c:y val="1.39885571857474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accent6">
                  <a:lumMod val="60000"/>
                  <a:lumOff val="4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8195752334485028"/>
          <c:y val="0.12851074577723653"/>
          <c:w val="0.50809051710120556"/>
          <c:h val="0.8325904077724745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Team!$G$10</c:f>
              <c:strCache>
                <c:ptCount val="1"/>
                <c:pt idx="0">
                  <c:v>All Assignments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numFmt formatCode="[=1]0;[&gt;1]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[0]!rngTM_Team</c:f>
              <c:strCache>
                <c:ptCount val="15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  <c:pt idx="10">
                  <c:v>Person 11</c:v>
                </c:pt>
                <c:pt idx="11">
                  <c:v>Person 12</c:v>
                </c:pt>
                <c:pt idx="12">
                  <c:v>Person 13</c:v>
                </c:pt>
                <c:pt idx="13">
                  <c:v>Person 14</c:v>
                </c:pt>
                <c:pt idx="14">
                  <c:v>Person 15</c:v>
                </c:pt>
              </c:strCache>
            </c:strRef>
          </c:cat>
          <c:val>
            <c:numRef>
              <c:f>[0]!rngTM_AllAssignments</c:f>
              <c:numCache>
                <c:formatCode>General</c:formatCode>
                <c:ptCount val="15"/>
                <c:pt idx="0">
                  <c:v>12</c:v>
                </c:pt>
                <c:pt idx="1">
                  <c:v>12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0</c:v>
                </c:pt>
                <c:pt idx="7">
                  <c:v>18</c:v>
                </c:pt>
                <c:pt idx="8">
                  <c:v>12</c:v>
                </c:pt>
                <c:pt idx="9">
                  <c:v>13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4F-4DA0-A7AF-E0415F1EEB22}"/>
            </c:ext>
          </c:extLst>
        </c:ser>
        <c:ser>
          <c:idx val="1"/>
          <c:order val="1"/>
          <c:tx>
            <c:strRef>
              <c:f>Team!$H$10</c:f>
              <c:strCache>
                <c:ptCount val="1"/>
                <c:pt idx="0">
                  <c:v>Completed Assignments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[=1]0;[&gt;1]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[0]!rngTM_Team</c:f>
              <c:strCache>
                <c:ptCount val="15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  <c:pt idx="10">
                  <c:v>Person 11</c:v>
                </c:pt>
                <c:pt idx="11">
                  <c:v>Person 12</c:v>
                </c:pt>
                <c:pt idx="12">
                  <c:v>Person 13</c:v>
                </c:pt>
                <c:pt idx="13">
                  <c:v>Person 14</c:v>
                </c:pt>
                <c:pt idx="14">
                  <c:v>Person 15</c:v>
                </c:pt>
              </c:strCache>
            </c:strRef>
          </c:cat>
          <c:val>
            <c:numRef>
              <c:f>[0]!rngTM_AllAssignmentsCompleted</c:f>
              <c:numCache>
                <c:formatCode>General</c:formatCode>
                <c:ptCount val="15"/>
                <c:pt idx="0">
                  <c:v>6</c:v>
                </c:pt>
                <c:pt idx="1">
                  <c:v>6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4F-4DA0-A7AF-E0415F1EE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400258688"/>
        <c:axId val="1396692256"/>
      </c:barChart>
      <c:catAx>
        <c:axId val="140025868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692256"/>
        <c:crosses val="autoZero"/>
        <c:auto val="1"/>
        <c:lblAlgn val="ctr"/>
        <c:lblOffset val="100"/>
        <c:noMultiLvlLbl val="0"/>
      </c:catAx>
      <c:valAx>
        <c:axId val="1396692256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1400258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69759451740428"/>
          <c:y val="6.0046128027712711E-2"/>
          <c:w val="0.75207013806055634"/>
          <c:h val="4.39795744375342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>
      <a:outerShdw dist="12700" dir="10800000" algn="r" rotWithShape="0">
        <a:schemeClr val="accent6">
          <a:lumMod val="40000"/>
          <a:lumOff val="60000"/>
          <a:alpha val="50000"/>
        </a:scheme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860075320437411E-2"/>
          <c:y val="0.2312040525573871"/>
          <c:w val="0.96027984935912514"/>
          <c:h val="0.4786640495153005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Status_Calc!$K$27</c:f>
              <c:strCache>
                <c:ptCount val="1"/>
                <c:pt idx="0">
                  <c:v>Completed</c:v>
                </c:pt>
              </c:strCache>
            </c:strRef>
          </c:tx>
          <c:spPr>
            <a:solidFill>
              <a:srgbClr val="0FDB14"/>
            </a:solidFill>
            <a:ln>
              <a:noFill/>
            </a:ln>
            <a:effectLst/>
          </c:spPr>
          <c:invertIfNegative val="0"/>
          <c:cat>
            <c:multiLvlStrRef>
              <c:f>Status_Calc!$G$28:$H$34</c:f>
              <c:multiLvlStrCache>
                <c:ptCount val="7"/>
                <c:lvl>
                  <c:pt idx="0">
                    <c:v>22/08/2022</c:v>
                  </c:pt>
                  <c:pt idx="1">
                    <c:v>23/08/2022</c:v>
                  </c:pt>
                  <c:pt idx="2">
                    <c:v>24/08/2022</c:v>
                  </c:pt>
                  <c:pt idx="3">
                    <c:v>25/08/2022</c:v>
                  </c:pt>
                  <c:pt idx="4">
                    <c:v>26/08/2022</c:v>
                  </c:pt>
                  <c:pt idx="5">
                    <c:v>27/08/2022</c:v>
                  </c:pt>
                  <c:pt idx="6">
                    <c:v>28/08/2022</c:v>
                  </c:pt>
                </c:lvl>
                <c:lvl>
                  <c:pt idx="0">
                    <c:v>Mon</c:v>
                  </c:pt>
                  <c:pt idx="1">
                    <c:v>Tue</c:v>
                  </c:pt>
                  <c:pt idx="2">
                    <c:v>Wed</c:v>
                  </c:pt>
                  <c:pt idx="3">
                    <c:v>Thu</c:v>
                  </c:pt>
                  <c:pt idx="4">
                    <c:v>Fri</c:v>
                  </c:pt>
                  <c:pt idx="5">
                    <c:v>Sat</c:v>
                  </c:pt>
                  <c:pt idx="6">
                    <c:v>Sun</c:v>
                  </c:pt>
                </c:lvl>
              </c:multiLvlStrCache>
            </c:multiLvlStrRef>
          </c:cat>
          <c:val>
            <c:numRef>
              <c:f>Status_Calc!$K$28:$K$34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1B-4C83-9FF3-69130C60BC19}"/>
            </c:ext>
          </c:extLst>
        </c:ser>
        <c:ser>
          <c:idx val="2"/>
          <c:order val="2"/>
          <c:tx>
            <c:strRef>
              <c:f>Status_Calc!$L$27</c:f>
              <c:strCache>
                <c:ptCount val="1"/>
                <c:pt idx="0">
                  <c:v>In Progress</c:v>
                </c:pt>
              </c:strCache>
            </c:strRef>
          </c:tx>
          <c:spPr>
            <a:solidFill>
              <a:srgbClr val="00CCFF"/>
            </a:solidFill>
            <a:ln>
              <a:noFill/>
            </a:ln>
            <a:effectLst/>
          </c:spPr>
          <c:invertIfNegative val="0"/>
          <c:cat>
            <c:multiLvlStrRef>
              <c:f>Status_Calc!$G$28:$H$34</c:f>
              <c:multiLvlStrCache>
                <c:ptCount val="7"/>
                <c:lvl>
                  <c:pt idx="0">
                    <c:v>22/08/2022</c:v>
                  </c:pt>
                  <c:pt idx="1">
                    <c:v>23/08/2022</c:v>
                  </c:pt>
                  <c:pt idx="2">
                    <c:v>24/08/2022</c:v>
                  </c:pt>
                  <c:pt idx="3">
                    <c:v>25/08/2022</c:v>
                  </c:pt>
                  <c:pt idx="4">
                    <c:v>26/08/2022</c:v>
                  </c:pt>
                  <c:pt idx="5">
                    <c:v>27/08/2022</c:v>
                  </c:pt>
                  <c:pt idx="6">
                    <c:v>28/08/2022</c:v>
                  </c:pt>
                </c:lvl>
                <c:lvl>
                  <c:pt idx="0">
                    <c:v>Mon</c:v>
                  </c:pt>
                  <c:pt idx="1">
                    <c:v>Tue</c:v>
                  </c:pt>
                  <c:pt idx="2">
                    <c:v>Wed</c:v>
                  </c:pt>
                  <c:pt idx="3">
                    <c:v>Thu</c:v>
                  </c:pt>
                  <c:pt idx="4">
                    <c:v>Fri</c:v>
                  </c:pt>
                  <c:pt idx="5">
                    <c:v>Sat</c:v>
                  </c:pt>
                  <c:pt idx="6">
                    <c:v>Sun</c:v>
                  </c:pt>
                </c:lvl>
              </c:multiLvlStrCache>
            </c:multiLvlStrRef>
          </c:cat>
          <c:val>
            <c:numRef>
              <c:f>Status_Calc!$L$28:$L$34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1B-4C83-9FF3-69130C60BC19}"/>
            </c:ext>
          </c:extLst>
        </c:ser>
        <c:ser>
          <c:idx val="3"/>
          <c:order val="3"/>
          <c:tx>
            <c:strRef>
              <c:f>Status_Calc!$M$27</c:f>
              <c:strCache>
                <c:ptCount val="1"/>
                <c:pt idx="0">
                  <c:v>Not Started</c:v>
                </c:pt>
              </c:strCache>
            </c:strRef>
          </c:tx>
          <c:spPr>
            <a:solidFill>
              <a:srgbClr val="FF9966"/>
            </a:solidFill>
            <a:ln>
              <a:noFill/>
            </a:ln>
            <a:effectLst/>
          </c:spPr>
          <c:invertIfNegative val="0"/>
          <c:cat>
            <c:multiLvlStrRef>
              <c:f>Status_Calc!$G$28:$H$34</c:f>
              <c:multiLvlStrCache>
                <c:ptCount val="7"/>
                <c:lvl>
                  <c:pt idx="0">
                    <c:v>22/08/2022</c:v>
                  </c:pt>
                  <c:pt idx="1">
                    <c:v>23/08/2022</c:v>
                  </c:pt>
                  <c:pt idx="2">
                    <c:v>24/08/2022</c:v>
                  </c:pt>
                  <c:pt idx="3">
                    <c:v>25/08/2022</c:v>
                  </c:pt>
                  <c:pt idx="4">
                    <c:v>26/08/2022</c:v>
                  </c:pt>
                  <c:pt idx="5">
                    <c:v>27/08/2022</c:v>
                  </c:pt>
                  <c:pt idx="6">
                    <c:v>28/08/2022</c:v>
                  </c:pt>
                </c:lvl>
                <c:lvl>
                  <c:pt idx="0">
                    <c:v>Mon</c:v>
                  </c:pt>
                  <c:pt idx="1">
                    <c:v>Tue</c:v>
                  </c:pt>
                  <c:pt idx="2">
                    <c:v>Wed</c:v>
                  </c:pt>
                  <c:pt idx="3">
                    <c:v>Thu</c:v>
                  </c:pt>
                  <c:pt idx="4">
                    <c:v>Fri</c:v>
                  </c:pt>
                  <c:pt idx="5">
                    <c:v>Sat</c:v>
                  </c:pt>
                  <c:pt idx="6">
                    <c:v>Sun</c:v>
                  </c:pt>
                </c:lvl>
              </c:multiLvlStrCache>
            </c:multiLvlStrRef>
          </c:cat>
          <c:val>
            <c:numRef>
              <c:f>Status_Calc!$M$28:$M$34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1B-4C83-9FF3-69130C60BC19}"/>
            </c:ext>
          </c:extLst>
        </c:ser>
        <c:ser>
          <c:idx val="4"/>
          <c:order val="4"/>
          <c:tx>
            <c:strRef>
              <c:f>Status_Calc!$N$27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Status_Calc!$G$28:$H$34</c:f>
              <c:multiLvlStrCache>
                <c:ptCount val="7"/>
                <c:lvl>
                  <c:pt idx="0">
                    <c:v>22/08/2022</c:v>
                  </c:pt>
                  <c:pt idx="1">
                    <c:v>23/08/2022</c:v>
                  </c:pt>
                  <c:pt idx="2">
                    <c:v>24/08/2022</c:v>
                  </c:pt>
                  <c:pt idx="3">
                    <c:v>25/08/2022</c:v>
                  </c:pt>
                  <c:pt idx="4">
                    <c:v>26/08/2022</c:v>
                  </c:pt>
                  <c:pt idx="5">
                    <c:v>27/08/2022</c:v>
                  </c:pt>
                  <c:pt idx="6">
                    <c:v>28/08/2022</c:v>
                  </c:pt>
                </c:lvl>
                <c:lvl>
                  <c:pt idx="0">
                    <c:v>Mon</c:v>
                  </c:pt>
                  <c:pt idx="1">
                    <c:v>Tue</c:v>
                  </c:pt>
                  <c:pt idx="2">
                    <c:v>Wed</c:v>
                  </c:pt>
                  <c:pt idx="3">
                    <c:v>Thu</c:v>
                  </c:pt>
                  <c:pt idx="4">
                    <c:v>Fri</c:v>
                  </c:pt>
                  <c:pt idx="5">
                    <c:v>Sat</c:v>
                  </c:pt>
                  <c:pt idx="6">
                    <c:v>Sun</c:v>
                  </c:pt>
                </c:lvl>
              </c:multiLvlStrCache>
            </c:multiLvlStrRef>
          </c:cat>
          <c:val>
            <c:numRef>
              <c:f>Status_Calc!$N$28:$N$34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1B-4C83-9FF3-69130C60B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overlap val="100"/>
        <c:axId val="1751353504"/>
        <c:axId val="1724741072"/>
      </c:barChart>
      <c:lineChart>
        <c:grouping val="standard"/>
        <c:varyColors val="0"/>
        <c:ser>
          <c:idx val="0"/>
          <c:order val="0"/>
          <c:tx>
            <c:strRef>
              <c:f>Status_Calc!$J$27</c:f>
              <c:strCache>
                <c:ptCount val="1"/>
                <c:pt idx="0">
                  <c:v>Total Projects | Tasks Due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26"/>
            <c:spPr>
              <a:gradFill flip="none" rotWithShape="1">
                <a:gsLst>
                  <a:gs pos="0">
                    <a:srgbClr val="CC66FF"/>
                  </a:gs>
                  <a:gs pos="100000">
                    <a:srgbClr val="00B0F0"/>
                  </a:gs>
                </a:gsLst>
                <a:path path="circle">
                  <a:fillToRect l="50000" t="50000" r="50000" b="50000"/>
                </a:path>
                <a:tileRect/>
              </a:gradFill>
              <a:ln w="63500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Status_Calc!$G$28:$I$34</c:f>
              <c:multiLvlStrCache>
                <c:ptCount val="7"/>
                <c:lvl>
                  <c:pt idx="0">
                    <c:v>
</c:v>
                  </c:pt>
                  <c:pt idx="1">
                    <c:v>
</c:v>
                  </c:pt>
                  <c:pt idx="2">
                    <c:v>
</c:v>
                  </c:pt>
                  <c:pt idx="3">
                    <c:v>
</c:v>
                  </c:pt>
                  <c:pt idx="4">
                    <c:v>
</c:v>
                  </c:pt>
                  <c:pt idx="5">
                    <c:v>
</c:v>
                  </c:pt>
                  <c:pt idx="6">
                    <c:v>
</c:v>
                  </c:pt>
                </c:lvl>
                <c:lvl>
                  <c:pt idx="0">
                    <c:v>22/08/2022</c:v>
                  </c:pt>
                  <c:pt idx="1">
                    <c:v>23/08/2022</c:v>
                  </c:pt>
                  <c:pt idx="2">
                    <c:v>24/08/2022</c:v>
                  </c:pt>
                  <c:pt idx="3">
                    <c:v>25/08/2022</c:v>
                  </c:pt>
                  <c:pt idx="4">
                    <c:v>26/08/2022</c:v>
                  </c:pt>
                  <c:pt idx="5">
                    <c:v>27/08/2022</c:v>
                  </c:pt>
                  <c:pt idx="6">
                    <c:v>28/08/2022</c:v>
                  </c:pt>
                </c:lvl>
                <c:lvl>
                  <c:pt idx="0">
                    <c:v>Mon</c:v>
                  </c:pt>
                  <c:pt idx="1">
                    <c:v>Tue</c:v>
                  </c:pt>
                  <c:pt idx="2">
                    <c:v>Wed</c:v>
                  </c:pt>
                  <c:pt idx="3">
                    <c:v>Thu</c:v>
                  </c:pt>
                  <c:pt idx="4">
                    <c:v>Fri</c:v>
                  </c:pt>
                  <c:pt idx="5">
                    <c:v>Sat</c:v>
                  </c:pt>
                  <c:pt idx="6">
                    <c:v>Sun</c:v>
                  </c:pt>
                </c:lvl>
              </c:multiLvlStrCache>
            </c:multiLvlStrRef>
          </c:cat>
          <c:val>
            <c:numRef>
              <c:f>Status_Calc!$J$28:$J$34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1B-4C83-9FF3-69130C60B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0722544"/>
        <c:axId val="1617878368"/>
      </c:lineChart>
      <c:catAx>
        <c:axId val="165072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7878368"/>
        <c:crosses val="autoZero"/>
        <c:auto val="1"/>
        <c:lblAlgn val="ctr"/>
        <c:lblOffset val="100"/>
        <c:noMultiLvlLbl val="0"/>
      </c:catAx>
      <c:valAx>
        <c:axId val="161787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50722544"/>
        <c:crosses val="autoZero"/>
        <c:crossBetween val="between"/>
      </c:valAx>
      <c:valAx>
        <c:axId val="1724741072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751353504"/>
        <c:crosses val="max"/>
        <c:crossBetween val="between"/>
      </c:valAx>
      <c:catAx>
        <c:axId val="175135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24741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530768313051784"/>
          <c:y val="3.3294978528830019E-3"/>
          <c:w val="0.602078582564193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451812555260833E-2"/>
          <c:y val="0.13737037037037036"/>
          <c:w val="0.9610963748894783"/>
          <c:h val="0.59716470045010905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Status_Calc!$K$49</c:f>
              <c:strCache>
                <c:ptCount val="1"/>
                <c:pt idx="0">
                  <c:v>Completed</c:v>
                </c:pt>
              </c:strCache>
            </c:strRef>
          </c:tx>
          <c:spPr>
            <a:solidFill>
              <a:srgbClr val="0FDB14"/>
            </a:solidFill>
            <a:ln>
              <a:noFill/>
            </a:ln>
            <a:effectLst/>
          </c:spPr>
          <c:invertIfNegative val="0"/>
          <c:cat>
            <c:numRef>
              <c:f>Status_Calc!$I$50:$I$80</c:f>
              <c:numCache>
                <c:formatCode>m/d/yyyy</c:formatCode>
                <c:ptCount val="31"/>
                <c:pt idx="0">
                  <c:v>44774</c:v>
                </c:pt>
                <c:pt idx="1">
                  <c:v>44775</c:v>
                </c:pt>
                <c:pt idx="2">
                  <c:v>44776</c:v>
                </c:pt>
                <c:pt idx="3">
                  <c:v>44777</c:v>
                </c:pt>
                <c:pt idx="4">
                  <c:v>44778</c:v>
                </c:pt>
                <c:pt idx="5">
                  <c:v>44779</c:v>
                </c:pt>
                <c:pt idx="6">
                  <c:v>44780</c:v>
                </c:pt>
                <c:pt idx="7">
                  <c:v>44781</c:v>
                </c:pt>
                <c:pt idx="8">
                  <c:v>44782</c:v>
                </c:pt>
                <c:pt idx="9">
                  <c:v>44783</c:v>
                </c:pt>
                <c:pt idx="10">
                  <c:v>44784</c:v>
                </c:pt>
                <c:pt idx="11">
                  <c:v>44785</c:v>
                </c:pt>
                <c:pt idx="12">
                  <c:v>44786</c:v>
                </c:pt>
                <c:pt idx="13">
                  <c:v>44787</c:v>
                </c:pt>
                <c:pt idx="14">
                  <c:v>44788</c:v>
                </c:pt>
                <c:pt idx="15">
                  <c:v>44789</c:v>
                </c:pt>
                <c:pt idx="16">
                  <c:v>44790</c:v>
                </c:pt>
                <c:pt idx="17">
                  <c:v>44791</c:v>
                </c:pt>
                <c:pt idx="18">
                  <c:v>44792</c:v>
                </c:pt>
                <c:pt idx="19">
                  <c:v>44793</c:v>
                </c:pt>
                <c:pt idx="20">
                  <c:v>44794</c:v>
                </c:pt>
                <c:pt idx="21">
                  <c:v>44795</c:v>
                </c:pt>
                <c:pt idx="22">
                  <c:v>44796</c:v>
                </c:pt>
                <c:pt idx="23">
                  <c:v>44797</c:v>
                </c:pt>
                <c:pt idx="24">
                  <c:v>44798</c:v>
                </c:pt>
                <c:pt idx="25">
                  <c:v>44799</c:v>
                </c:pt>
                <c:pt idx="26">
                  <c:v>44800</c:v>
                </c:pt>
                <c:pt idx="27">
                  <c:v>44801</c:v>
                </c:pt>
                <c:pt idx="28">
                  <c:v>44802</c:v>
                </c:pt>
                <c:pt idx="29">
                  <c:v>44803</c:v>
                </c:pt>
                <c:pt idx="30">
                  <c:v>44804</c:v>
                </c:pt>
              </c:numCache>
            </c:numRef>
          </c:cat>
          <c:val>
            <c:numRef>
              <c:f>Status_Calc!$K$50:$K$80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86-48EB-ACF0-18087AF05B12}"/>
            </c:ext>
          </c:extLst>
        </c:ser>
        <c:ser>
          <c:idx val="2"/>
          <c:order val="2"/>
          <c:tx>
            <c:strRef>
              <c:f>Status_Calc!$L$49</c:f>
              <c:strCache>
                <c:ptCount val="1"/>
                <c:pt idx="0">
                  <c:v>In Progress</c:v>
                </c:pt>
              </c:strCache>
            </c:strRef>
          </c:tx>
          <c:spPr>
            <a:solidFill>
              <a:srgbClr val="00CCFF"/>
            </a:solidFill>
            <a:ln>
              <a:noFill/>
            </a:ln>
            <a:effectLst/>
          </c:spPr>
          <c:invertIfNegative val="0"/>
          <c:cat>
            <c:numRef>
              <c:f>Status_Calc!$I$50:$I$80</c:f>
              <c:numCache>
                <c:formatCode>m/d/yyyy</c:formatCode>
                <c:ptCount val="31"/>
                <c:pt idx="0">
                  <c:v>44774</c:v>
                </c:pt>
                <c:pt idx="1">
                  <c:v>44775</c:v>
                </c:pt>
                <c:pt idx="2">
                  <c:v>44776</c:v>
                </c:pt>
                <c:pt idx="3">
                  <c:v>44777</c:v>
                </c:pt>
                <c:pt idx="4">
                  <c:v>44778</c:v>
                </c:pt>
                <c:pt idx="5">
                  <c:v>44779</c:v>
                </c:pt>
                <c:pt idx="6">
                  <c:v>44780</c:v>
                </c:pt>
                <c:pt idx="7">
                  <c:v>44781</c:v>
                </c:pt>
                <c:pt idx="8">
                  <c:v>44782</c:v>
                </c:pt>
                <c:pt idx="9">
                  <c:v>44783</c:v>
                </c:pt>
                <c:pt idx="10">
                  <c:v>44784</c:v>
                </c:pt>
                <c:pt idx="11">
                  <c:v>44785</c:v>
                </c:pt>
                <c:pt idx="12">
                  <c:v>44786</c:v>
                </c:pt>
                <c:pt idx="13">
                  <c:v>44787</c:v>
                </c:pt>
                <c:pt idx="14">
                  <c:v>44788</c:v>
                </c:pt>
                <c:pt idx="15">
                  <c:v>44789</c:v>
                </c:pt>
                <c:pt idx="16">
                  <c:v>44790</c:v>
                </c:pt>
                <c:pt idx="17">
                  <c:v>44791</c:v>
                </c:pt>
                <c:pt idx="18">
                  <c:v>44792</c:v>
                </c:pt>
                <c:pt idx="19">
                  <c:v>44793</c:v>
                </c:pt>
                <c:pt idx="20">
                  <c:v>44794</c:v>
                </c:pt>
                <c:pt idx="21">
                  <c:v>44795</c:v>
                </c:pt>
                <c:pt idx="22">
                  <c:v>44796</c:v>
                </c:pt>
                <c:pt idx="23">
                  <c:v>44797</c:v>
                </c:pt>
                <c:pt idx="24">
                  <c:v>44798</c:v>
                </c:pt>
                <c:pt idx="25">
                  <c:v>44799</c:v>
                </c:pt>
                <c:pt idx="26">
                  <c:v>44800</c:v>
                </c:pt>
                <c:pt idx="27">
                  <c:v>44801</c:v>
                </c:pt>
                <c:pt idx="28">
                  <c:v>44802</c:v>
                </c:pt>
                <c:pt idx="29">
                  <c:v>44803</c:v>
                </c:pt>
                <c:pt idx="30">
                  <c:v>44804</c:v>
                </c:pt>
              </c:numCache>
            </c:numRef>
          </c:cat>
          <c:val>
            <c:numRef>
              <c:f>Status_Calc!$L$50:$L$80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86-48EB-ACF0-18087AF05B12}"/>
            </c:ext>
          </c:extLst>
        </c:ser>
        <c:ser>
          <c:idx val="3"/>
          <c:order val="3"/>
          <c:tx>
            <c:strRef>
              <c:f>Status_Calc!$M$49</c:f>
              <c:strCache>
                <c:ptCount val="1"/>
                <c:pt idx="0">
                  <c:v>Not Started</c:v>
                </c:pt>
              </c:strCache>
            </c:strRef>
          </c:tx>
          <c:spPr>
            <a:solidFill>
              <a:srgbClr val="FF9966"/>
            </a:solidFill>
            <a:ln>
              <a:noFill/>
            </a:ln>
            <a:effectLst/>
          </c:spPr>
          <c:invertIfNegative val="0"/>
          <c:cat>
            <c:numRef>
              <c:f>Status_Calc!$I$50:$I$80</c:f>
              <c:numCache>
                <c:formatCode>m/d/yyyy</c:formatCode>
                <c:ptCount val="31"/>
                <c:pt idx="0">
                  <c:v>44774</c:v>
                </c:pt>
                <c:pt idx="1">
                  <c:v>44775</c:v>
                </c:pt>
                <c:pt idx="2">
                  <c:v>44776</c:v>
                </c:pt>
                <c:pt idx="3">
                  <c:v>44777</c:v>
                </c:pt>
                <c:pt idx="4">
                  <c:v>44778</c:v>
                </c:pt>
                <c:pt idx="5">
                  <c:v>44779</c:v>
                </c:pt>
                <c:pt idx="6">
                  <c:v>44780</c:v>
                </c:pt>
                <c:pt idx="7">
                  <c:v>44781</c:v>
                </c:pt>
                <c:pt idx="8">
                  <c:v>44782</c:v>
                </c:pt>
                <c:pt idx="9">
                  <c:v>44783</c:v>
                </c:pt>
                <c:pt idx="10">
                  <c:v>44784</c:v>
                </c:pt>
                <c:pt idx="11">
                  <c:v>44785</c:v>
                </c:pt>
                <c:pt idx="12">
                  <c:v>44786</c:v>
                </c:pt>
                <c:pt idx="13">
                  <c:v>44787</c:v>
                </c:pt>
                <c:pt idx="14">
                  <c:v>44788</c:v>
                </c:pt>
                <c:pt idx="15">
                  <c:v>44789</c:v>
                </c:pt>
                <c:pt idx="16">
                  <c:v>44790</c:v>
                </c:pt>
                <c:pt idx="17">
                  <c:v>44791</c:v>
                </c:pt>
                <c:pt idx="18">
                  <c:v>44792</c:v>
                </c:pt>
                <c:pt idx="19">
                  <c:v>44793</c:v>
                </c:pt>
                <c:pt idx="20">
                  <c:v>44794</c:v>
                </c:pt>
                <c:pt idx="21">
                  <c:v>44795</c:v>
                </c:pt>
                <c:pt idx="22">
                  <c:v>44796</c:v>
                </c:pt>
                <c:pt idx="23">
                  <c:v>44797</c:v>
                </c:pt>
                <c:pt idx="24">
                  <c:v>44798</c:v>
                </c:pt>
                <c:pt idx="25">
                  <c:v>44799</c:v>
                </c:pt>
                <c:pt idx="26">
                  <c:v>44800</c:v>
                </c:pt>
                <c:pt idx="27">
                  <c:v>44801</c:v>
                </c:pt>
                <c:pt idx="28">
                  <c:v>44802</c:v>
                </c:pt>
                <c:pt idx="29">
                  <c:v>44803</c:v>
                </c:pt>
                <c:pt idx="30">
                  <c:v>44804</c:v>
                </c:pt>
              </c:numCache>
            </c:numRef>
          </c:cat>
          <c:val>
            <c:numRef>
              <c:f>Status_Calc!$M$50:$M$80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86-48EB-ACF0-18087AF05B12}"/>
            </c:ext>
          </c:extLst>
        </c:ser>
        <c:ser>
          <c:idx val="4"/>
          <c:order val="4"/>
          <c:tx>
            <c:strRef>
              <c:f>Status_Calc!$N$49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Status_Calc!$I$50:$I$80</c:f>
              <c:numCache>
                <c:formatCode>m/d/yyyy</c:formatCode>
                <c:ptCount val="31"/>
                <c:pt idx="0">
                  <c:v>44774</c:v>
                </c:pt>
                <c:pt idx="1">
                  <c:v>44775</c:v>
                </c:pt>
                <c:pt idx="2">
                  <c:v>44776</c:v>
                </c:pt>
                <c:pt idx="3">
                  <c:v>44777</c:v>
                </c:pt>
                <c:pt idx="4">
                  <c:v>44778</c:v>
                </c:pt>
                <c:pt idx="5">
                  <c:v>44779</c:v>
                </c:pt>
                <c:pt idx="6">
                  <c:v>44780</c:v>
                </c:pt>
                <c:pt idx="7">
                  <c:v>44781</c:v>
                </c:pt>
                <c:pt idx="8">
                  <c:v>44782</c:v>
                </c:pt>
                <c:pt idx="9">
                  <c:v>44783</c:v>
                </c:pt>
                <c:pt idx="10">
                  <c:v>44784</c:v>
                </c:pt>
                <c:pt idx="11">
                  <c:v>44785</c:v>
                </c:pt>
                <c:pt idx="12">
                  <c:v>44786</c:v>
                </c:pt>
                <c:pt idx="13">
                  <c:v>44787</c:v>
                </c:pt>
                <c:pt idx="14">
                  <c:v>44788</c:v>
                </c:pt>
                <c:pt idx="15">
                  <c:v>44789</c:v>
                </c:pt>
                <c:pt idx="16">
                  <c:v>44790</c:v>
                </c:pt>
                <c:pt idx="17">
                  <c:v>44791</c:v>
                </c:pt>
                <c:pt idx="18">
                  <c:v>44792</c:v>
                </c:pt>
                <c:pt idx="19">
                  <c:v>44793</c:v>
                </c:pt>
                <c:pt idx="20">
                  <c:v>44794</c:v>
                </c:pt>
                <c:pt idx="21">
                  <c:v>44795</c:v>
                </c:pt>
                <c:pt idx="22">
                  <c:v>44796</c:v>
                </c:pt>
                <c:pt idx="23">
                  <c:v>44797</c:v>
                </c:pt>
                <c:pt idx="24">
                  <c:v>44798</c:v>
                </c:pt>
                <c:pt idx="25">
                  <c:v>44799</c:v>
                </c:pt>
                <c:pt idx="26">
                  <c:v>44800</c:v>
                </c:pt>
                <c:pt idx="27">
                  <c:v>44801</c:v>
                </c:pt>
                <c:pt idx="28">
                  <c:v>44802</c:v>
                </c:pt>
                <c:pt idx="29">
                  <c:v>44803</c:v>
                </c:pt>
                <c:pt idx="30">
                  <c:v>44804</c:v>
                </c:pt>
              </c:numCache>
            </c:numRef>
          </c:cat>
          <c:val>
            <c:numRef>
              <c:f>Status_Calc!$N$50:$N$80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86-48EB-ACF0-18087AF05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883565072"/>
        <c:axId val="1925876560"/>
      </c:barChart>
      <c:lineChart>
        <c:grouping val="standard"/>
        <c:varyColors val="0"/>
        <c:ser>
          <c:idx val="0"/>
          <c:order val="0"/>
          <c:tx>
            <c:strRef>
              <c:f>Status_Calc!$J$49</c:f>
              <c:strCache>
                <c:ptCount val="1"/>
                <c:pt idx="0">
                  <c:v>Total Tasks Due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20"/>
            <c:spPr>
              <a:solidFill>
                <a:schemeClr val="bg1">
                  <a:lumMod val="95000"/>
                </a:schemeClr>
              </a:solidFill>
              <a:ln w="9525">
                <a:noFill/>
              </a:ln>
              <a:effectLst/>
            </c:spPr>
          </c:marker>
          <c:dLbls>
            <c:numFmt formatCode="[=1]0;[&gt;1]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Status_Calc!$I$50:$I$80</c:f>
              <c:numCache>
                <c:formatCode>m/d/yyyy</c:formatCode>
                <c:ptCount val="31"/>
                <c:pt idx="0">
                  <c:v>44774</c:v>
                </c:pt>
                <c:pt idx="1">
                  <c:v>44775</c:v>
                </c:pt>
                <c:pt idx="2">
                  <c:v>44776</c:v>
                </c:pt>
                <c:pt idx="3">
                  <c:v>44777</c:v>
                </c:pt>
                <c:pt idx="4">
                  <c:v>44778</c:v>
                </c:pt>
                <c:pt idx="5">
                  <c:v>44779</c:v>
                </c:pt>
                <c:pt idx="6">
                  <c:v>44780</c:v>
                </c:pt>
                <c:pt idx="7">
                  <c:v>44781</c:v>
                </c:pt>
                <c:pt idx="8">
                  <c:v>44782</c:v>
                </c:pt>
                <c:pt idx="9">
                  <c:v>44783</c:v>
                </c:pt>
                <c:pt idx="10">
                  <c:v>44784</c:v>
                </c:pt>
                <c:pt idx="11">
                  <c:v>44785</c:v>
                </c:pt>
                <c:pt idx="12">
                  <c:v>44786</c:v>
                </c:pt>
                <c:pt idx="13">
                  <c:v>44787</c:v>
                </c:pt>
                <c:pt idx="14">
                  <c:v>44788</c:v>
                </c:pt>
                <c:pt idx="15">
                  <c:v>44789</c:v>
                </c:pt>
                <c:pt idx="16">
                  <c:v>44790</c:v>
                </c:pt>
                <c:pt idx="17">
                  <c:v>44791</c:v>
                </c:pt>
                <c:pt idx="18">
                  <c:v>44792</c:v>
                </c:pt>
                <c:pt idx="19">
                  <c:v>44793</c:v>
                </c:pt>
                <c:pt idx="20">
                  <c:v>44794</c:v>
                </c:pt>
                <c:pt idx="21">
                  <c:v>44795</c:v>
                </c:pt>
                <c:pt idx="22">
                  <c:v>44796</c:v>
                </c:pt>
                <c:pt idx="23">
                  <c:v>44797</c:v>
                </c:pt>
                <c:pt idx="24">
                  <c:v>44798</c:v>
                </c:pt>
                <c:pt idx="25">
                  <c:v>44799</c:v>
                </c:pt>
                <c:pt idx="26">
                  <c:v>44800</c:v>
                </c:pt>
                <c:pt idx="27">
                  <c:v>44801</c:v>
                </c:pt>
                <c:pt idx="28">
                  <c:v>44802</c:v>
                </c:pt>
                <c:pt idx="29">
                  <c:v>44803</c:v>
                </c:pt>
                <c:pt idx="30">
                  <c:v>44804</c:v>
                </c:pt>
              </c:numCache>
            </c:numRef>
          </c:cat>
          <c:val>
            <c:numRef>
              <c:f>Status_Calc!$J$50:$J$80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86-48EB-ACF0-18087AF05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4013696"/>
        <c:axId val="1925876976"/>
      </c:lineChart>
      <c:dateAx>
        <c:axId val="188356507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876560"/>
        <c:crosses val="autoZero"/>
        <c:auto val="1"/>
        <c:lblOffset val="100"/>
        <c:baseTimeUnit val="days"/>
      </c:dateAx>
      <c:valAx>
        <c:axId val="192587656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883565072"/>
        <c:crosses val="autoZero"/>
        <c:crossBetween val="between"/>
      </c:valAx>
      <c:valAx>
        <c:axId val="1925876976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734013696"/>
        <c:crosses val="max"/>
        <c:crossBetween val="between"/>
      </c:valAx>
      <c:dateAx>
        <c:axId val="173401369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92587697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6568726690733625"/>
          <c:y val="2.1042688106475294E-3"/>
          <c:w val="0.53272889297325898"/>
          <c:h val="6.25004374453193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Manager'!$G$32</c:f>
          <c:strCache>
            <c:ptCount val="1"/>
            <c:pt idx="0">
              <c:v>Projects | Tasks by Status</c:v>
            </c:pt>
          </c:strCache>
        </c:strRef>
      </c:tx>
      <c:layout>
        <c:manualLayout>
          <c:xMode val="edge"/>
          <c:yMode val="edge"/>
          <c:x val="0.18027361111111109"/>
          <c:y val="7.66380718954248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2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3311493055555558"/>
          <c:y val="0.14116235470566182"/>
          <c:w val="0.59811076388888884"/>
          <c:h val="0.83333660130718956"/>
        </c:manualLayout>
      </c:layout>
      <c:barChart>
        <c:barDir val="bar"/>
        <c:grouping val="clustered"/>
        <c:varyColors val="0"/>
        <c:ser>
          <c:idx val="0"/>
          <c:order val="0"/>
          <c:tx>
            <c:v>Status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CCF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ACE1-416B-87FE-F60D9864727A}"/>
              </c:ext>
            </c:extLst>
          </c:dPt>
          <c:dPt>
            <c:idx val="1"/>
            <c:invertIfNegative val="0"/>
            <c:bubble3D val="0"/>
            <c:spPr>
              <a:solidFill>
                <a:srgbClr val="99FFC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CE1-416B-87FE-F60D9864727A}"/>
              </c:ext>
            </c:extLst>
          </c:dPt>
          <c:dPt>
            <c:idx val="2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ACE1-416B-87FE-F60D9864727A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CE1-416B-87FE-F60D9864727A}"/>
              </c:ext>
            </c:extLst>
          </c:dPt>
          <c:dPt>
            <c:idx val="4"/>
            <c:invertIfNegative val="0"/>
            <c:bubble3D val="0"/>
            <c:spPr>
              <a:solidFill>
                <a:srgbClr val="FF99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CE1-416B-87FE-F60D9864727A}"/>
              </c:ext>
            </c:extLst>
          </c:dPt>
          <c:dLbls>
            <c:numFmt formatCode="[=1]0;[&gt;1]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[0]!rngTemplate_StatusLabels</c:f>
              <c:strCache>
                <c:ptCount val="5"/>
                <c:pt idx="0">
                  <c:v>Not Started</c:v>
                </c:pt>
                <c:pt idx="1">
                  <c:v>In Progress</c:v>
                </c:pt>
                <c:pt idx="2">
                  <c:v>Completed</c:v>
                </c:pt>
                <c:pt idx="3">
                  <c:v>On Hold</c:v>
                </c:pt>
                <c:pt idx="4">
                  <c:v>Cancelled</c:v>
                </c:pt>
              </c:strCache>
            </c:strRef>
          </c:cat>
          <c:val>
            <c:numRef>
              <c:f>[0]!rngST_ActivityStatus</c:f>
              <c:numCache>
                <c:formatCode>General</c:formatCode>
                <c:ptCount val="5"/>
                <c:pt idx="0">
                  <c:v>34</c:v>
                </c:pt>
                <c:pt idx="1">
                  <c:v>34</c:v>
                </c:pt>
                <c:pt idx="2">
                  <c:v>18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44-4097-861B-827908EC4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00258688"/>
        <c:axId val="1396692256"/>
      </c:barChart>
      <c:catAx>
        <c:axId val="140025868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692256"/>
        <c:crosses val="autoZero"/>
        <c:auto val="1"/>
        <c:lblAlgn val="ctr"/>
        <c:lblOffset val="100"/>
        <c:noMultiLvlLbl val="0"/>
      </c:catAx>
      <c:valAx>
        <c:axId val="1396692256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1400258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Manager'!$G$33</c:f>
          <c:strCache>
            <c:ptCount val="1"/>
            <c:pt idx="0">
              <c:v>Projects | Tasks
 - Scheduled to finish by Today</c:v>
            </c:pt>
          </c:strCache>
        </c:strRef>
      </c:tx>
      <c:layout>
        <c:manualLayout>
          <c:xMode val="edge"/>
          <c:yMode val="edge"/>
          <c:x val="0.15877569444444448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9242812500000004"/>
          <c:y val="0.19869689542483659"/>
          <c:w val="0.65906493055555537"/>
          <c:h val="0.744236111111111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7D60-4215-9BDD-43787170B6AC}"/>
              </c:ext>
            </c:extLst>
          </c:dPt>
          <c:dPt>
            <c:idx val="1"/>
            <c:invertIfNegative val="0"/>
            <c:bubble3D val="0"/>
            <c:spPr>
              <a:solidFill>
                <a:srgbClr val="66FF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02E-4862-BDFA-E46E758C8AF4}"/>
              </c:ext>
            </c:extLst>
          </c:dPt>
          <c:dPt>
            <c:idx val="2"/>
            <c:invertIfNegative val="0"/>
            <c:bubble3D val="0"/>
            <c:spPr>
              <a:solidFill>
                <a:srgbClr val="FF99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02E-4862-BDFA-E46E758C8AF4}"/>
              </c:ext>
            </c:extLst>
          </c:dPt>
          <c:dLbls>
            <c:dLbl>
              <c:idx val="0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D60-4215-9BDD-43787170B6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Status_Calc!$J$36:$L$36</c:f>
              <c:strCache>
                <c:ptCount val="3"/>
                <c:pt idx="0">
                  <c:v>TOTAL DUE</c:v>
                </c:pt>
                <c:pt idx="1">
                  <c:v>Completed</c:v>
                </c:pt>
                <c:pt idx="2">
                  <c:v>Remaining</c:v>
                </c:pt>
              </c:strCache>
            </c:strRef>
          </c:cat>
          <c:val>
            <c:numRef>
              <c:f>Status_Calc!$J$37:$L$37</c:f>
              <c:numCache>
                <c:formatCode>General</c:formatCode>
                <c:ptCount val="3"/>
                <c:pt idx="0">
                  <c:v>91</c:v>
                </c:pt>
                <c:pt idx="1">
                  <c:v>18</c:v>
                </c:pt>
                <c:pt idx="2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2E-4862-BDFA-E46E758C8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487491424"/>
        <c:axId val="1430445600"/>
      </c:barChart>
      <c:catAx>
        <c:axId val="148749142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445600"/>
        <c:crosses val="autoZero"/>
        <c:auto val="1"/>
        <c:lblAlgn val="ctr"/>
        <c:lblOffset val="100"/>
        <c:noMultiLvlLbl val="0"/>
      </c:catAx>
      <c:valAx>
        <c:axId val="1430445600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1487491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>
      <a:outerShdw dist="12700" dir="10800000" algn="r" rotWithShape="0">
        <a:schemeClr val="bg1">
          <a:lumMod val="85000"/>
        </a:scheme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Manager'!$G$34</c:f>
          <c:strCache>
            <c:ptCount val="1"/>
            <c:pt idx="0">
              <c:v>Projects | Tasks
Status of Overdue Tasks</c:v>
            </c:pt>
          </c:strCache>
        </c:strRef>
      </c:tx>
      <c:layout>
        <c:manualLayout>
          <c:xMode val="edge"/>
          <c:yMode val="edge"/>
          <c:x val="0.1728093749999999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2707916666666668"/>
          <c:y val="0.2557638888888889"/>
          <c:w val="0.52441388888888885"/>
          <c:h val="0.6871691176470587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9966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89C-4189-9CC9-4F358E436A47}"/>
              </c:ext>
            </c:extLst>
          </c:dPt>
          <c:dPt>
            <c:idx val="1"/>
            <c:invertIfNegative val="0"/>
            <c:bubble3D val="0"/>
            <c:spPr>
              <a:solidFill>
                <a:srgbClr val="A3FBE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1BB-442C-8333-09DCA2982325}"/>
              </c:ext>
            </c:extLst>
          </c:dPt>
          <c:dLbls>
            <c:dLbl>
              <c:idx val="0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89C-4189-9CC9-4F358E436A47}"/>
                </c:ext>
              </c:extLst>
            </c:dLbl>
            <c:numFmt formatCode="[=1]0;[&gt;1]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Status_Calc!$M$36:$P$36</c:f>
              <c:strCache>
                <c:ptCount val="4"/>
                <c:pt idx="0">
                  <c:v>Total Overdue Tasks</c:v>
                </c:pt>
                <c:pt idx="1">
                  <c:v>In Progress</c:v>
                </c:pt>
                <c:pt idx="2">
                  <c:v>Not Started</c:v>
                </c:pt>
                <c:pt idx="3">
                  <c:v>Other</c:v>
                </c:pt>
              </c:strCache>
            </c:strRef>
          </c:cat>
          <c:val>
            <c:numRef>
              <c:f>Status_Calc!$M$37:$P$37</c:f>
              <c:numCache>
                <c:formatCode>General</c:formatCode>
                <c:ptCount val="4"/>
                <c:pt idx="0">
                  <c:v>73</c:v>
                </c:pt>
                <c:pt idx="1">
                  <c:v>34</c:v>
                </c:pt>
                <c:pt idx="2">
                  <c:v>34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BB-442C-8333-09DCA2982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87519424"/>
        <c:axId val="1365268128"/>
      </c:barChart>
      <c:catAx>
        <c:axId val="148751942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5268128"/>
        <c:crosses val="autoZero"/>
        <c:auto val="1"/>
        <c:lblAlgn val="ctr"/>
        <c:lblOffset val="100"/>
        <c:noMultiLvlLbl val="0"/>
      </c:catAx>
      <c:valAx>
        <c:axId val="1365268128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1487519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>
      <a:outerShdw dist="12700" dir="10800000" algn="r" rotWithShape="0">
        <a:schemeClr val="bg1">
          <a:lumMod val="85000"/>
        </a:scheme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Manager'!$G$38</c:f>
          <c:strCache>
            <c:ptCount val="1"/>
            <c:pt idx="0">
              <c:v>ACTUAL TIMELINES</c:v>
            </c:pt>
          </c:strCache>
        </c:strRef>
      </c:tx>
      <c:layout>
        <c:manualLayout>
          <c:xMode val="edge"/>
          <c:yMode val="edge"/>
          <c:x val="1.9357051940413803E-2"/>
          <c:y val="1.93586509650895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34143193789479"/>
          <c:y val="0.19236782494142421"/>
          <c:w val="0.81215694663933879"/>
          <c:h val="0.7867699385286831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Gantt!$AE$201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6CDFDCFA-3B35-4DAA-993B-E3AE73B4A88E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C9C4-4CBC-80E2-DD88E600F97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1ECE9A0-0BE5-48EE-839A-0516F9C41AB6}" type="CELLRANGE">
                      <a:rPr lang="en-IN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1F1-424C-8058-95AA8239D0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DA239B2-794F-41A3-9339-993701D3864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1F1-424C-8058-95AA8239D00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B028C3D-4683-4AD8-92D9-2E123B304CE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1F1-424C-8058-95AA8239D00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83A0A2C-33F5-4D60-9D1D-15B868E14BC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1F1-424C-8058-95AA8239D00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793B708-176E-4B41-9AF1-6B4BDF1B9E6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1F1-424C-8058-95AA8239D00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0572321-B86D-406E-BF48-734E87C72AD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1F1-424C-8058-95AA8239D00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5189AE5-FBF1-4C86-BDF0-04140B7830D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1F1-424C-8058-95AA8239D00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EEB16DF-8F1C-442B-B76C-776167C53EA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1F1-424C-8058-95AA8239D00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16A0527-7974-44A2-B2B8-F380C079EA6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1F1-424C-8058-95AA8239D00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FCF12CE-8222-4E12-B72D-B8A3115DF55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1F1-424C-8058-95AA8239D00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C7E284E-69B9-420A-8093-1BABC304324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931-4F2B-B93E-34EF39EDD068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EA0647F-F8D7-41CF-ADA5-84AC821A023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F93-49BB-8483-8A383480871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B3ACBF9-15A6-4464-8903-BE6B156EB99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F93-49BB-8483-8A383480871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4BBD707-6B61-42D6-958F-F710EDF127F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F93-49BB-8483-8A383480871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6CFD343-92B0-4409-A476-F7E057406F0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F93-49BB-8483-8A383480871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7577783B-3E3C-44F0-A61E-92FC542E3B6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F93-49BB-8483-8A383480871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2BA0935-43C0-49EF-8C40-6A463E6B5B2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F93-49BB-8483-8A383480871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7AF290DF-9F7F-41FB-89B2-9288148A6D2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F93-49BB-8483-8A383480871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462A322-E22A-498D-AB66-C2953277B02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F93-49BB-8483-8A383480871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7197A14F-2381-4329-8AF1-4465ABBE4DD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F93-49BB-8483-8A3834808716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18C8DD9C-7B84-4305-80E0-771D6B9AE83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F93-49BB-8483-8A383480871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49C41F2-9B4C-4304-8DB5-824F2CD9607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F93-49BB-8483-8A3834808716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E658FD6-EE36-4E33-B29F-78A51310114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8F93-49BB-8483-8A3834808716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A1BF178-E091-48A7-9A82-9D806766D1A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8F93-49BB-8483-8A3834808716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713B6AB7-AFEE-4A3B-B68A-CF7539A4345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8F93-49BB-8483-8A3834808716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C1148D4C-0D00-4306-B2B9-1B1EF4BC29F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F93-49BB-8483-8A3834808716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A5AD7188-F1E8-4268-882B-CDAA87F17F4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8F93-49BB-8483-8A3834808716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7AC495A6-83AB-4196-880F-2237C627283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8F93-49BB-8483-8A3834808716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C2991460-3EE5-41A1-95A6-62428B5D338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8F93-49BB-8483-8A3834808716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20A9327C-5EFC-4284-A176-672085E8F51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8F93-49BB-8483-8A3834808716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A6713135-0C5F-410E-9F3C-BF9D427D812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8F93-49BB-8483-8A3834808716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D1A56748-67FF-4C1E-8618-F46C9409979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F93-49BB-8483-8A3834808716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C6D12296-705D-4E36-BE7F-5F53F6AD82C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8F93-49BB-8483-8A383480871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78DCC52B-9835-4FFE-9C88-E88725305C0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8F93-49BB-8483-8A383480871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5B5F666E-9C3A-4E00-90C9-1E1CBF1EBCF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8F93-49BB-8483-8A3834808716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14FA966D-D81E-4AEA-9533-893F16B34D0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8F93-49BB-8483-8A3834808716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69AF6477-E173-46AD-9959-D368881D7A0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8F93-49BB-8483-8A3834808716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00325983-303E-4044-8F8F-2D76F74B3A1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8F93-49BB-8483-8A3834808716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11912A8E-88CA-4DD2-92AA-BCD74988D2C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8F93-49BB-8483-8A3834808716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8C511593-22FC-4425-A79D-D77096F1350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8F93-49BB-8483-8A3834808716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77DCD2D6-442C-4059-B867-2C963257840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8F93-49BB-8483-8A3834808716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73FE2270-3A0A-44F1-8C67-F2C1A886D8C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8F93-49BB-8483-8A3834808716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CAC6AB7D-C824-4051-9D57-472DB22B8A9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8F93-49BB-8483-8A3834808716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783595C1-003B-418F-9213-A7909C084E8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8F93-49BB-8483-8A3834808716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6BCEA34B-07E1-4247-A48E-7D701A2E12E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8F93-49BB-8483-8A3834808716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EE8A6BD4-01E7-44DC-9E92-AAE7FE740DD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8F93-49BB-8483-8A3834808716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1929E577-6E48-4740-BA5D-52211D960EB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8F93-49BB-8483-8A3834808716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CB2F7294-A6A7-4070-AA2A-5B9D81F2280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8F93-49BB-8483-8A3834808716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E0E2A743-4375-4A5C-BDF5-5A7E25CEA05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8F93-49BB-8483-8A38348087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gradFill>
                      <a:gsLst>
                        <a:gs pos="100000">
                          <a:srgbClr val="00B0F0"/>
                        </a:gs>
                        <a:gs pos="0">
                          <a:srgbClr val="92D050"/>
                        </a:gs>
                      </a:gsLst>
                      <a:lin ang="0" scaled="0"/>
                    </a:gra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[0]!rngGC_ActivityTitles</c:f>
              <c:strCache>
                <c:ptCount val="50"/>
                <c:pt idx="0">
                  <c:v>Project Name 1</c:v>
                </c:pt>
                <c:pt idx="1">
                  <c:v>P1 Phase 1</c:v>
                </c:pt>
                <c:pt idx="2">
                  <c:v>P1 Ph1 Task 1</c:v>
                </c:pt>
                <c:pt idx="3">
                  <c:v>P1 Ph1 Task 2</c:v>
                </c:pt>
                <c:pt idx="4">
                  <c:v>P1 Ph1 Task 3</c:v>
                </c:pt>
                <c:pt idx="5">
                  <c:v>P1 Ph1 Task 4</c:v>
                </c:pt>
                <c:pt idx="6">
                  <c:v>P1 Ph1 Task 5</c:v>
                </c:pt>
                <c:pt idx="7">
                  <c:v>P1 Ph1 Task 6</c:v>
                </c:pt>
                <c:pt idx="8">
                  <c:v>P1 Phase 2</c:v>
                </c:pt>
                <c:pt idx="9">
                  <c:v>P1 Ph2 Task 1</c:v>
                </c:pt>
                <c:pt idx="10">
                  <c:v>P1 Ph2 Task 2</c:v>
                </c:pt>
                <c:pt idx="11">
                  <c:v>P1 Ph2 Task 3</c:v>
                </c:pt>
                <c:pt idx="12">
                  <c:v>P1 Ph2 Task 4</c:v>
                </c:pt>
                <c:pt idx="13">
                  <c:v>P1 Ph2 Task 4 Sub task 1</c:v>
                </c:pt>
                <c:pt idx="14">
                  <c:v>P1 Ph2 Task 4 Sub task 2</c:v>
                </c:pt>
                <c:pt idx="15">
                  <c:v>P1 Ph2 Task 4 Sub task 3</c:v>
                </c:pt>
                <c:pt idx="16">
                  <c:v>P1 Ph2 Task 5</c:v>
                </c:pt>
                <c:pt idx="17">
                  <c:v>P1 Ph2 Task 6</c:v>
                </c:pt>
                <c:pt idx="18">
                  <c:v>P1 Ph2 Task 7</c:v>
                </c:pt>
                <c:pt idx="19">
                  <c:v>P1 Ph2 Task 8</c:v>
                </c:pt>
                <c:pt idx="20">
                  <c:v>Project Name 2</c:v>
                </c:pt>
                <c:pt idx="21">
                  <c:v>P2 Phase 1</c:v>
                </c:pt>
                <c:pt idx="22">
                  <c:v>P2 Ph1 Task 1</c:v>
                </c:pt>
                <c:pt idx="23">
                  <c:v>P2 Ph1 Task 2</c:v>
                </c:pt>
                <c:pt idx="24">
                  <c:v>P2 Ph1 Task 3</c:v>
                </c:pt>
                <c:pt idx="25">
                  <c:v>P2 Ph1 Task 4</c:v>
                </c:pt>
                <c:pt idx="26">
                  <c:v>P2 Ph1 Task 5</c:v>
                </c:pt>
                <c:pt idx="27">
                  <c:v>P2 Ph1 Task 6</c:v>
                </c:pt>
                <c:pt idx="28">
                  <c:v>P2 Phase 2</c:v>
                </c:pt>
                <c:pt idx="29">
                  <c:v>P2 Ph2 Task 1</c:v>
                </c:pt>
                <c:pt idx="30">
                  <c:v>P2 Ph2 Task 2</c:v>
                </c:pt>
                <c:pt idx="31">
                  <c:v>P2 Ph2 Task 3</c:v>
                </c:pt>
                <c:pt idx="32">
                  <c:v>P2 Ph2 Task 4</c:v>
                </c:pt>
                <c:pt idx="33">
                  <c:v>P2 Ph2 Task 4 Sub task 1</c:v>
                </c:pt>
                <c:pt idx="34">
                  <c:v>P2 Ph2 Task 4 Sub task 2</c:v>
                </c:pt>
                <c:pt idx="35">
                  <c:v>P2 Ph2 Task 4 Sub task 3</c:v>
                </c:pt>
                <c:pt idx="36">
                  <c:v>P2 Ph2 Task 5</c:v>
                </c:pt>
                <c:pt idx="37">
                  <c:v>P2 Ph2 Task 6</c:v>
                </c:pt>
                <c:pt idx="38">
                  <c:v>P2 Ph2 Task 7</c:v>
                </c:pt>
                <c:pt idx="39">
                  <c:v>P2 Ph2 Task 8</c:v>
                </c:pt>
                <c:pt idx="40">
                  <c:v>Project Name 3</c:v>
                </c:pt>
                <c:pt idx="41">
                  <c:v>P3 Phase 1</c:v>
                </c:pt>
                <c:pt idx="42">
                  <c:v>P3 Ph1 Task 1</c:v>
                </c:pt>
                <c:pt idx="43">
                  <c:v>P3 Ph1 Task 2</c:v>
                </c:pt>
                <c:pt idx="44">
                  <c:v>P3 Ph1 Task 3</c:v>
                </c:pt>
                <c:pt idx="45">
                  <c:v>P3 Ph1 Task 4</c:v>
                </c:pt>
                <c:pt idx="46">
                  <c:v>P3 Ph1 Task 5</c:v>
                </c:pt>
                <c:pt idx="47">
                  <c:v>P3 Ph1 Task 6</c:v>
                </c:pt>
                <c:pt idx="48">
                  <c:v>P3 Phase 2</c:v>
                </c:pt>
                <c:pt idx="49">
                  <c:v>P3 Ph2 Task 1</c:v>
                </c:pt>
              </c:strCache>
            </c:strRef>
          </c:cat>
          <c:val>
            <c:numRef>
              <c:f>[0]!rngGC_Start</c:f>
              <c:numCache>
                <c:formatCode>[$-14009]dd/mm/yy;@</c:formatCode>
                <c:ptCount val="50"/>
                <c:pt idx="0">
                  <c:v>43893</c:v>
                </c:pt>
                <c:pt idx="1">
                  <c:v>43892</c:v>
                </c:pt>
                <c:pt idx="2">
                  <c:v>43896</c:v>
                </c:pt>
                <c:pt idx="3">
                  <c:v>43897</c:v>
                </c:pt>
                <c:pt idx="4">
                  <c:v>43905</c:v>
                </c:pt>
                <c:pt idx="5">
                  <c:v>43902</c:v>
                </c:pt>
                <c:pt idx="6">
                  <c:v>43912</c:v>
                </c:pt>
                <c:pt idx="7">
                  <c:v>43923</c:v>
                </c:pt>
                <c:pt idx="8">
                  <c:v>43936</c:v>
                </c:pt>
                <c:pt idx="9">
                  <c:v>43942</c:v>
                </c:pt>
                <c:pt idx="10">
                  <c:v>43938</c:v>
                </c:pt>
                <c:pt idx="11">
                  <c:v>43943</c:v>
                </c:pt>
                <c:pt idx="12">
                  <c:v>43940</c:v>
                </c:pt>
                <c:pt idx="13">
                  <c:v>43945</c:v>
                </c:pt>
                <c:pt idx="14">
                  <c:v>43941</c:v>
                </c:pt>
                <c:pt idx="15">
                  <c:v>43943</c:v>
                </c:pt>
                <c:pt idx="16">
                  <c:v>43941</c:v>
                </c:pt>
                <c:pt idx="17">
                  <c:v>43938</c:v>
                </c:pt>
                <c:pt idx="18">
                  <c:v>43940</c:v>
                </c:pt>
                <c:pt idx="19">
                  <c:v>43945</c:v>
                </c:pt>
                <c:pt idx="20">
                  <c:v>43903</c:v>
                </c:pt>
                <c:pt idx="21">
                  <c:v>43901</c:v>
                </c:pt>
                <c:pt idx="22">
                  <c:v>43916</c:v>
                </c:pt>
                <c:pt idx="23">
                  <c:v>43905</c:v>
                </c:pt>
                <c:pt idx="24">
                  <c:v>43925</c:v>
                </c:pt>
                <c:pt idx="25">
                  <c:v>43919</c:v>
                </c:pt>
                <c:pt idx="26">
                  <c:v>43950</c:v>
                </c:pt>
                <c:pt idx="27">
                  <c:v>43971</c:v>
                </c:pt>
                <c:pt idx="28">
                  <c:v>43979</c:v>
                </c:pt>
                <c:pt idx="29">
                  <c:v>43971</c:v>
                </c:pt>
                <c:pt idx="30">
                  <c:v>43971</c:v>
                </c:pt>
                <c:pt idx="31">
                  <c:v>43965</c:v>
                </c:pt>
                <c:pt idx="32">
                  <c:v>43988</c:v>
                </c:pt>
                <c:pt idx="33">
                  <c:v>43975</c:v>
                </c:pt>
                <c:pt idx="34">
                  <c:v>43949</c:v>
                </c:pt>
                <c:pt idx="35">
                  <c:v>43964</c:v>
                </c:pt>
                <c:pt idx="36">
                  <c:v>43994</c:v>
                </c:pt>
                <c:pt idx="37">
                  <c:v>43967</c:v>
                </c:pt>
                <c:pt idx="38">
                  <c:v>43991</c:v>
                </c:pt>
                <c:pt idx="39">
                  <c:v>43987</c:v>
                </c:pt>
                <c:pt idx="40">
                  <c:v>43984</c:v>
                </c:pt>
                <c:pt idx="41">
                  <c:v>43981</c:v>
                </c:pt>
                <c:pt idx="42">
                  <c:v>44032</c:v>
                </c:pt>
                <c:pt idx="43">
                  <c:v>43985</c:v>
                </c:pt>
                <c:pt idx="44">
                  <c:v>44013</c:v>
                </c:pt>
                <c:pt idx="45">
                  <c:v>44023</c:v>
                </c:pt>
                <c:pt idx="46">
                  <c:v>43984</c:v>
                </c:pt>
                <c:pt idx="47">
                  <c:v>44039</c:v>
                </c:pt>
                <c:pt idx="48">
                  <c:v>44013</c:v>
                </c:pt>
                <c:pt idx="49">
                  <c:v>44031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[0]!rngGC_GanttLabel</c15:f>
                <c15:dlblRangeCache>
                  <c:ptCount val="50"/>
                </c15:dlblRangeCache>
              </c15:datalabelsRange>
            </c:ext>
            <c:ext xmlns:c16="http://schemas.microsoft.com/office/drawing/2014/chart" uri="{C3380CC4-5D6E-409C-BE32-E72D297353CC}">
              <c16:uniqueId val="{00000000-2E74-4760-B5EC-817518AAF18B}"/>
            </c:ext>
          </c:extLst>
        </c:ser>
        <c:ser>
          <c:idx val="1"/>
          <c:order val="1"/>
          <c:tx>
            <c:strRef>
              <c:f>Gantt!$AG$201</c:f>
              <c:strCache>
                <c:ptCount val="1"/>
                <c:pt idx="0">
                  <c:v>COMPLETED</c:v>
                </c:pt>
              </c:strCache>
            </c:strRef>
          </c:tx>
          <c:spPr>
            <a:gradFill flip="none" rotWithShape="1">
              <a:gsLst>
                <a:gs pos="15000">
                  <a:srgbClr val="66FF66"/>
                </a:gs>
                <a:gs pos="62000">
                  <a:srgbClr val="00B0F0"/>
                </a:gs>
              </a:gsLst>
              <a:lin ang="0" scaled="0"/>
              <a:tileRect/>
            </a:gradFill>
            <a:ln>
              <a:noFill/>
            </a:ln>
            <a:effectLst/>
          </c:spPr>
          <c:invertIfNegative val="0"/>
          <c:cat>
            <c:strRef>
              <c:f>[0]!rngGC_ActivityTitles</c:f>
              <c:strCache>
                <c:ptCount val="50"/>
                <c:pt idx="0">
                  <c:v>Project Name 1</c:v>
                </c:pt>
                <c:pt idx="1">
                  <c:v>P1 Phase 1</c:v>
                </c:pt>
                <c:pt idx="2">
                  <c:v>P1 Ph1 Task 1</c:v>
                </c:pt>
                <c:pt idx="3">
                  <c:v>P1 Ph1 Task 2</c:v>
                </c:pt>
                <c:pt idx="4">
                  <c:v>P1 Ph1 Task 3</c:v>
                </c:pt>
                <c:pt idx="5">
                  <c:v>P1 Ph1 Task 4</c:v>
                </c:pt>
                <c:pt idx="6">
                  <c:v>P1 Ph1 Task 5</c:v>
                </c:pt>
                <c:pt idx="7">
                  <c:v>P1 Ph1 Task 6</c:v>
                </c:pt>
                <c:pt idx="8">
                  <c:v>P1 Phase 2</c:v>
                </c:pt>
                <c:pt idx="9">
                  <c:v>P1 Ph2 Task 1</c:v>
                </c:pt>
                <c:pt idx="10">
                  <c:v>P1 Ph2 Task 2</c:v>
                </c:pt>
                <c:pt idx="11">
                  <c:v>P1 Ph2 Task 3</c:v>
                </c:pt>
                <c:pt idx="12">
                  <c:v>P1 Ph2 Task 4</c:v>
                </c:pt>
                <c:pt idx="13">
                  <c:v>P1 Ph2 Task 4 Sub task 1</c:v>
                </c:pt>
                <c:pt idx="14">
                  <c:v>P1 Ph2 Task 4 Sub task 2</c:v>
                </c:pt>
                <c:pt idx="15">
                  <c:v>P1 Ph2 Task 4 Sub task 3</c:v>
                </c:pt>
                <c:pt idx="16">
                  <c:v>P1 Ph2 Task 5</c:v>
                </c:pt>
                <c:pt idx="17">
                  <c:v>P1 Ph2 Task 6</c:v>
                </c:pt>
                <c:pt idx="18">
                  <c:v>P1 Ph2 Task 7</c:v>
                </c:pt>
                <c:pt idx="19">
                  <c:v>P1 Ph2 Task 8</c:v>
                </c:pt>
                <c:pt idx="20">
                  <c:v>Project Name 2</c:v>
                </c:pt>
                <c:pt idx="21">
                  <c:v>P2 Phase 1</c:v>
                </c:pt>
                <c:pt idx="22">
                  <c:v>P2 Ph1 Task 1</c:v>
                </c:pt>
                <c:pt idx="23">
                  <c:v>P2 Ph1 Task 2</c:v>
                </c:pt>
                <c:pt idx="24">
                  <c:v>P2 Ph1 Task 3</c:v>
                </c:pt>
                <c:pt idx="25">
                  <c:v>P2 Ph1 Task 4</c:v>
                </c:pt>
                <c:pt idx="26">
                  <c:v>P2 Ph1 Task 5</c:v>
                </c:pt>
                <c:pt idx="27">
                  <c:v>P2 Ph1 Task 6</c:v>
                </c:pt>
                <c:pt idx="28">
                  <c:v>P2 Phase 2</c:v>
                </c:pt>
                <c:pt idx="29">
                  <c:v>P2 Ph2 Task 1</c:v>
                </c:pt>
                <c:pt idx="30">
                  <c:v>P2 Ph2 Task 2</c:v>
                </c:pt>
                <c:pt idx="31">
                  <c:v>P2 Ph2 Task 3</c:v>
                </c:pt>
                <c:pt idx="32">
                  <c:v>P2 Ph2 Task 4</c:v>
                </c:pt>
                <c:pt idx="33">
                  <c:v>P2 Ph2 Task 4 Sub task 1</c:v>
                </c:pt>
                <c:pt idx="34">
                  <c:v>P2 Ph2 Task 4 Sub task 2</c:v>
                </c:pt>
                <c:pt idx="35">
                  <c:v>P2 Ph2 Task 4 Sub task 3</c:v>
                </c:pt>
                <c:pt idx="36">
                  <c:v>P2 Ph2 Task 5</c:v>
                </c:pt>
                <c:pt idx="37">
                  <c:v>P2 Ph2 Task 6</c:v>
                </c:pt>
                <c:pt idx="38">
                  <c:v>P2 Ph2 Task 7</c:v>
                </c:pt>
                <c:pt idx="39">
                  <c:v>P2 Ph2 Task 8</c:v>
                </c:pt>
                <c:pt idx="40">
                  <c:v>Project Name 3</c:v>
                </c:pt>
                <c:pt idx="41">
                  <c:v>P3 Phase 1</c:v>
                </c:pt>
                <c:pt idx="42">
                  <c:v>P3 Ph1 Task 1</c:v>
                </c:pt>
                <c:pt idx="43">
                  <c:v>P3 Ph1 Task 2</c:v>
                </c:pt>
                <c:pt idx="44">
                  <c:v>P3 Ph1 Task 3</c:v>
                </c:pt>
                <c:pt idx="45">
                  <c:v>P3 Ph1 Task 4</c:v>
                </c:pt>
                <c:pt idx="46">
                  <c:v>P3 Ph1 Task 5</c:v>
                </c:pt>
                <c:pt idx="47">
                  <c:v>P3 Ph1 Task 6</c:v>
                </c:pt>
                <c:pt idx="48">
                  <c:v>P3 Phase 2</c:v>
                </c:pt>
                <c:pt idx="49">
                  <c:v>P3 Ph2 Task 1</c:v>
                </c:pt>
              </c:strCache>
            </c:strRef>
          </c:cat>
          <c:val>
            <c:numRef>
              <c:f>[0]!rngGC_Completed</c:f>
              <c:numCache>
                <c:formatCode>General</c:formatCode>
                <c:ptCount val="50"/>
                <c:pt idx="0">
                  <c:v>98</c:v>
                </c:pt>
                <c:pt idx="1">
                  <c:v>47</c:v>
                </c:pt>
                <c:pt idx="2">
                  <c:v>8</c:v>
                </c:pt>
                <c:pt idx="3">
                  <c:v>13</c:v>
                </c:pt>
                <c:pt idx="4">
                  <c:v>18</c:v>
                </c:pt>
                <c:pt idx="5">
                  <c:v>27</c:v>
                </c:pt>
                <c:pt idx="6">
                  <c:v>11</c:v>
                </c:pt>
                <c:pt idx="7">
                  <c:v>21</c:v>
                </c:pt>
                <c:pt idx="8">
                  <c:v>22</c:v>
                </c:pt>
                <c:pt idx="9">
                  <c:v>29</c:v>
                </c:pt>
                <c:pt idx="10">
                  <c:v>7</c:v>
                </c:pt>
                <c:pt idx="11">
                  <c:v>12</c:v>
                </c:pt>
                <c:pt idx="12">
                  <c:v>15</c:v>
                </c:pt>
                <c:pt idx="13">
                  <c:v>15</c:v>
                </c:pt>
                <c:pt idx="14">
                  <c:v>11</c:v>
                </c:pt>
                <c:pt idx="15">
                  <c:v>0</c:v>
                </c:pt>
                <c:pt idx="16">
                  <c:v>1</c:v>
                </c:pt>
                <c:pt idx="17">
                  <c:v>17</c:v>
                </c:pt>
                <c:pt idx="18">
                  <c:v>0</c:v>
                </c:pt>
                <c:pt idx="19">
                  <c:v>0</c:v>
                </c:pt>
                <c:pt idx="20">
                  <c:v>67</c:v>
                </c:pt>
                <c:pt idx="21">
                  <c:v>16</c:v>
                </c:pt>
                <c:pt idx="22">
                  <c:v>6</c:v>
                </c:pt>
                <c:pt idx="23">
                  <c:v>3</c:v>
                </c:pt>
                <c:pt idx="24">
                  <c:v>19</c:v>
                </c:pt>
                <c:pt idx="25">
                  <c:v>12</c:v>
                </c:pt>
                <c:pt idx="26">
                  <c:v>7</c:v>
                </c:pt>
                <c:pt idx="27">
                  <c:v>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98</c:v>
                </c:pt>
                <c:pt idx="41">
                  <c:v>47</c:v>
                </c:pt>
                <c:pt idx="42">
                  <c:v>8</c:v>
                </c:pt>
                <c:pt idx="43">
                  <c:v>20</c:v>
                </c:pt>
                <c:pt idx="44">
                  <c:v>21</c:v>
                </c:pt>
                <c:pt idx="45">
                  <c:v>28</c:v>
                </c:pt>
                <c:pt idx="46">
                  <c:v>14</c:v>
                </c:pt>
                <c:pt idx="47">
                  <c:v>22</c:v>
                </c:pt>
                <c:pt idx="48">
                  <c:v>24</c:v>
                </c:pt>
                <c:pt idx="49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74-4760-B5EC-817518AAF18B}"/>
            </c:ext>
          </c:extLst>
        </c:ser>
        <c:ser>
          <c:idx val="2"/>
          <c:order val="2"/>
          <c:tx>
            <c:strRef>
              <c:f>Gantt!$AH$201</c:f>
              <c:strCache>
                <c:ptCount val="1"/>
                <c:pt idx="0">
                  <c:v>PENDING</c:v>
                </c:pt>
              </c:strCache>
            </c:strRef>
          </c:tx>
          <c:spPr>
            <a:gradFill>
              <a:gsLst>
                <a:gs pos="15000">
                  <a:srgbClr val="FF9966"/>
                </a:gs>
                <a:gs pos="62000">
                  <a:srgbClr val="FF0000"/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cat>
            <c:strRef>
              <c:f>[0]!rngGC_ActivityTitles</c:f>
              <c:strCache>
                <c:ptCount val="50"/>
                <c:pt idx="0">
                  <c:v>Project Name 1</c:v>
                </c:pt>
                <c:pt idx="1">
                  <c:v>P1 Phase 1</c:v>
                </c:pt>
                <c:pt idx="2">
                  <c:v>P1 Ph1 Task 1</c:v>
                </c:pt>
                <c:pt idx="3">
                  <c:v>P1 Ph1 Task 2</c:v>
                </c:pt>
                <c:pt idx="4">
                  <c:v>P1 Ph1 Task 3</c:v>
                </c:pt>
                <c:pt idx="5">
                  <c:v>P1 Ph1 Task 4</c:v>
                </c:pt>
                <c:pt idx="6">
                  <c:v>P1 Ph1 Task 5</c:v>
                </c:pt>
                <c:pt idx="7">
                  <c:v>P1 Ph1 Task 6</c:v>
                </c:pt>
                <c:pt idx="8">
                  <c:v>P1 Phase 2</c:v>
                </c:pt>
                <c:pt idx="9">
                  <c:v>P1 Ph2 Task 1</c:v>
                </c:pt>
                <c:pt idx="10">
                  <c:v>P1 Ph2 Task 2</c:v>
                </c:pt>
                <c:pt idx="11">
                  <c:v>P1 Ph2 Task 3</c:v>
                </c:pt>
                <c:pt idx="12">
                  <c:v>P1 Ph2 Task 4</c:v>
                </c:pt>
                <c:pt idx="13">
                  <c:v>P1 Ph2 Task 4 Sub task 1</c:v>
                </c:pt>
                <c:pt idx="14">
                  <c:v>P1 Ph2 Task 4 Sub task 2</c:v>
                </c:pt>
                <c:pt idx="15">
                  <c:v>P1 Ph2 Task 4 Sub task 3</c:v>
                </c:pt>
                <c:pt idx="16">
                  <c:v>P1 Ph2 Task 5</c:v>
                </c:pt>
                <c:pt idx="17">
                  <c:v>P1 Ph2 Task 6</c:v>
                </c:pt>
                <c:pt idx="18">
                  <c:v>P1 Ph2 Task 7</c:v>
                </c:pt>
                <c:pt idx="19">
                  <c:v>P1 Ph2 Task 8</c:v>
                </c:pt>
                <c:pt idx="20">
                  <c:v>Project Name 2</c:v>
                </c:pt>
                <c:pt idx="21">
                  <c:v>P2 Phase 1</c:v>
                </c:pt>
                <c:pt idx="22">
                  <c:v>P2 Ph1 Task 1</c:v>
                </c:pt>
                <c:pt idx="23">
                  <c:v>P2 Ph1 Task 2</c:v>
                </c:pt>
                <c:pt idx="24">
                  <c:v>P2 Ph1 Task 3</c:v>
                </c:pt>
                <c:pt idx="25">
                  <c:v>P2 Ph1 Task 4</c:v>
                </c:pt>
                <c:pt idx="26">
                  <c:v>P2 Ph1 Task 5</c:v>
                </c:pt>
                <c:pt idx="27">
                  <c:v>P2 Ph1 Task 6</c:v>
                </c:pt>
                <c:pt idx="28">
                  <c:v>P2 Phase 2</c:v>
                </c:pt>
                <c:pt idx="29">
                  <c:v>P2 Ph2 Task 1</c:v>
                </c:pt>
                <c:pt idx="30">
                  <c:v>P2 Ph2 Task 2</c:v>
                </c:pt>
                <c:pt idx="31">
                  <c:v>P2 Ph2 Task 3</c:v>
                </c:pt>
                <c:pt idx="32">
                  <c:v>P2 Ph2 Task 4</c:v>
                </c:pt>
                <c:pt idx="33">
                  <c:v>P2 Ph2 Task 4 Sub task 1</c:v>
                </c:pt>
                <c:pt idx="34">
                  <c:v>P2 Ph2 Task 4 Sub task 2</c:v>
                </c:pt>
                <c:pt idx="35">
                  <c:v>P2 Ph2 Task 4 Sub task 3</c:v>
                </c:pt>
                <c:pt idx="36">
                  <c:v>P2 Ph2 Task 5</c:v>
                </c:pt>
                <c:pt idx="37">
                  <c:v>P2 Ph2 Task 6</c:v>
                </c:pt>
                <c:pt idx="38">
                  <c:v>P2 Ph2 Task 7</c:v>
                </c:pt>
                <c:pt idx="39">
                  <c:v>P2 Ph2 Task 8</c:v>
                </c:pt>
                <c:pt idx="40">
                  <c:v>Project Name 3</c:v>
                </c:pt>
                <c:pt idx="41">
                  <c:v>P3 Phase 1</c:v>
                </c:pt>
                <c:pt idx="42">
                  <c:v>P3 Ph1 Task 1</c:v>
                </c:pt>
                <c:pt idx="43">
                  <c:v>P3 Ph1 Task 2</c:v>
                </c:pt>
                <c:pt idx="44">
                  <c:v>P3 Ph1 Task 3</c:v>
                </c:pt>
                <c:pt idx="45">
                  <c:v>P3 Ph1 Task 4</c:v>
                </c:pt>
                <c:pt idx="46">
                  <c:v>P3 Ph1 Task 5</c:v>
                </c:pt>
                <c:pt idx="47">
                  <c:v>P3 Ph1 Task 6</c:v>
                </c:pt>
                <c:pt idx="48">
                  <c:v>P3 Phase 2</c:v>
                </c:pt>
                <c:pt idx="49">
                  <c:v>P3 Ph2 Task 1</c:v>
                </c:pt>
              </c:strCache>
            </c:strRef>
          </c:cat>
          <c:val>
            <c:numRef>
              <c:f>[0]!rngGC_Pending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22</c:v>
                </c:pt>
                <c:pt idx="9">
                  <c:v>3</c:v>
                </c:pt>
                <c:pt idx="10">
                  <c:v>7</c:v>
                </c:pt>
                <c:pt idx="11">
                  <c:v>11</c:v>
                </c:pt>
                <c:pt idx="12">
                  <c:v>36</c:v>
                </c:pt>
                <c:pt idx="13">
                  <c:v>35</c:v>
                </c:pt>
                <c:pt idx="14">
                  <c:v>7</c:v>
                </c:pt>
                <c:pt idx="15">
                  <c:v>28</c:v>
                </c:pt>
                <c:pt idx="16">
                  <c:v>11</c:v>
                </c:pt>
                <c:pt idx="17">
                  <c:v>40</c:v>
                </c:pt>
                <c:pt idx="18">
                  <c:v>39</c:v>
                </c:pt>
                <c:pt idx="19">
                  <c:v>8</c:v>
                </c:pt>
                <c:pt idx="20">
                  <c:v>29</c:v>
                </c:pt>
                <c:pt idx="21">
                  <c:v>36</c:v>
                </c:pt>
                <c:pt idx="22">
                  <c:v>9</c:v>
                </c:pt>
                <c:pt idx="23">
                  <c:v>6</c:v>
                </c:pt>
                <c:pt idx="24">
                  <c:v>5</c:v>
                </c:pt>
                <c:pt idx="25">
                  <c:v>19</c:v>
                </c:pt>
                <c:pt idx="26">
                  <c:v>7</c:v>
                </c:pt>
                <c:pt idx="27">
                  <c:v>16</c:v>
                </c:pt>
                <c:pt idx="28">
                  <c:v>50</c:v>
                </c:pt>
                <c:pt idx="29">
                  <c:v>37</c:v>
                </c:pt>
                <c:pt idx="30">
                  <c:v>17</c:v>
                </c:pt>
                <c:pt idx="31">
                  <c:v>30</c:v>
                </c:pt>
                <c:pt idx="32">
                  <c:v>52</c:v>
                </c:pt>
                <c:pt idx="33">
                  <c:v>51</c:v>
                </c:pt>
                <c:pt idx="34">
                  <c:v>29</c:v>
                </c:pt>
                <c:pt idx="35">
                  <c:v>35</c:v>
                </c:pt>
                <c:pt idx="36">
                  <c:v>14</c:v>
                </c:pt>
                <c:pt idx="37">
                  <c:v>54</c:v>
                </c:pt>
                <c:pt idx="38">
                  <c:v>44</c:v>
                </c:pt>
                <c:pt idx="39">
                  <c:v>12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24</c:v>
                </c:pt>
                <c:pt idx="4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74-4760-B5EC-817518AAF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751994256"/>
        <c:axId val="1483898896"/>
      </c:barChart>
      <c:catAx>
        <c:axId val="7519942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3898896"/>
        <c:crosses val="autoZero"/>
        <c:auto val="1"/>
        <c:lblAlgn val="ctr"/>
        <c:lblOffset val="100"/>
        <c:noMultiLvlLbl val="0"/>
      </c:catAx>
      <c:valAx>
        <c:axId val="148389889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14009]dd/mm/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199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legendEntry>
        <c:idx val="0"/>
        <c:delete val="1"/>
      </c:legendEntry>
      <c:layout>
        <c:manualLayout>
          <c:xMode val="edge"/>
          <c:yMode val="edge"/>
          <c:x val="0.83692651796451856"/>
          <c:y val="1.3235260670405801E-3"/>
          <c:w val="0.13455815590806536"/>
          <c:h val="4.2144606791498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'Label Manager'!$G$40</c:f>
          <c:strCache>
            <c:ptCount val="1"/>
            <c:pt idx="0">
              <c:v>ALL PROJECT - ACTUAL TIMELINES</c:v>
            </c:pt>
          </c:strCache>
        </c:strRef>
      </c:tx>
      <c:layout>
        <c:manualLayout>
          <c:xMode val="edge"/>
          <c:yMode val="edge"/>
          <c:x val="9.657264215384577E-3"/>
          <c:y val="1.81818225201199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785921739655826E-2"/>
          <c:y val="0.12218532466050437"/>
          <c:w val="0.85694024173812466"/>
          <c:h val="0.77214994864772335"/>
        </c:manualLayout>
      </c:layout>
      <c:scatterChart>
        <c:scatterStyle val="lineMarker"/>
        <c:varyColors val="0"/>
        <c:ser>
          <c:idx val="1"/>
          <c:order val="0"/>
          <c:tx>
            <c:v>"ACTIVITY"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gradFill flip="none" rotWithShape="1">
                <a:gsLst>
                  <a:gs pos="100000">
                    <a:srgbClr val="00B0F0"/>
                  </a:gs>
                  <a:gs pos="45000">
                    <a:schemeClr val="bg1">
                      <a:alpha val="0"/>
                    </a:schemeClr>
                  </a:gs>
                  <a:gs pos="46000">
                    <a:srgbClr val="92D050"/>
                  </a:gs>
                </a:gsLst>
                <a:lin ang="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42D5D7D1-7898-41A1-987C-C9C06CE7C870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579AF4BD-95B2-4C61-94E2-7273E9FC2305}" type="XVALUE">
                      <a:rPr lang="en-US"/>
                      <a:pPr/>
                      <a:t>[X VALUE]</a:t>
                    </a:fld>
                    <a:endParaRPr lang="en-GB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CC90-4D6A-AEF6-C31CE67CA80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347C9DB-8396-4964-ADA0-110324AACC57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17522D2E-B2E9-44BD-8F0D-E5A4C76B145E}" type="XVALUE">
                      <a:rPr lang="en-US"/>
                      <a:pPr/>
                      <a:t>[X VALUE]</a:t>
                    </a:fld>
                    <a:endParaRPr lang="en-GB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CC90-4D6A-AEF6-C31CE67CA80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F1180492-CBB9-490E-818E-14813D2716D5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42AB7486-E654-495E-A4BC-2849F9EA75AA}" type="XVALUE">
                      <a:rPr lang="en-US"/>
                      <a:pPr/>
                      <a:t>[X VALUE]</a:t>
                    </a:fld>
                    <a:endParaRPr lang="en-GB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CC90-4D6A-AEF6-C31CE67CA80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D46635C-D529-42B0-9C75-1B7AEC390FBD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6EB0EB58-587A-4B72-8B3C-6E9F3EA8AAD5}" type="XVALUE">
                      <a:rPr lang="en-US"/>
                      <a:pPr/>
                      <a:t>[X VALUE]</a:t>
                    </a:fld>
                    <a:endParaRPr lang="en-GB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CC90-4D6A-AEF6-C31CE67CA80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06382D7-888E-438C-B46A-3F47A9B139E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
</a:t>
                    </a:r>
                    <a:fld id="{B2641B5F-1641-462D-9E46-9FF0D438734B}" type="XVALUE">
                      <a:rPr lang="en-US" baseline="0"/>
                      <a:pPr/>
                      <a:t>[X VALUE]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A99-4FDB-B9E3-BB3DC72C957B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FDD9415-52CE-4F4C-AA19-14C48E8F473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
</a:t>
                    </a:r>
                    <a:fld id="{779552B1-0349-482D-AFD4-FF208A334E3A}" type="XVALUE">
                      <a:rPr lang="en-US" baseline="0"/>
                      <a:pPr/>
                      <a:t>[X VALUE]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A99-4FDB-B9E3-BB3DC72C95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none" lIns="38100" tIns="19050" rIns="38100" bIns="19050" anchor="ctr" anchorCtr="0">
                <a:spAutoFit/>
              </a:bodyPr>
              <a:lstStyle/>
              <a:p>
                <a:pPr algn="l"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DataLabelsRange val="1"/>
                <c15:showLeaderLines val="1"/>
              </c:ext>
            </c:extLst>
          </c:dLbls>
          <c:errBars>
            <c:errDir val="y"/>
            <c:errBarType val="minus"/>
            <c:errValType val="percentage"/>
            <c:noEndCap val="1"/>
            <c:val val="100"/>
            <c:spPr>
              <a:noFill/>
              <a:ln w="15875" cap="rnd" cmpd="sng" algn="ctr">
                <a:gradFill>
                  <a:gsLst>
                    <a:gs pos="0">
                      <a:srgbClr val="00B0F0"/>
                    </a:gs>
                    <a:gs pos="100000">
                      <a:srgbClr val="92D050"/>
                    </a:gs>
                  </a:gsLst>
                  <a:lin ang="5400000" scaled="1"/>
                </a:gradFill>
                <a:round/>
                <a:headEnd type="none" w="lg" len="lg"/>
                <a:tailEnd type="oval" w="lg" len="lg"/>
              </a:ln>
              <a:effectLst/>
            </c:spPr>
          </c:errBars>
          <c:xVal>
            <c:numRef>
              <c:f>[0]!rngPT_DueDate</c:f>
              <c:numCache>
                <c:formatCode>m/d/yyyy</c:formatCode>
                <c:ptCount val="6"/>
                <c:pt idx="0">
                  <c:v>43990</c:v>
                </c:pt>
                <c:pt idx="1">
                  <c:v>43998</c:v>
                </c:pt>
                <c:pt idx="2">
                  <c:v>44081</c:v>
                </c:pt>
                <c:pt idx="3">
                  <c:v>44159</c:v>
                </c:pt>
                <c:pt idx="4">
                  <c:v>44141</c:v>
                </c:pt>
                <c:pt idx="5">
                  <c:v>44203</c:v>
                </c:pt>
              </c:numCache>
            </c:numRef>
          </c:xVal>
          <c:yVal>
            <c:numRef>
              <c:f>[0]!rngPT_CPosition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[0]!rngPT_Activities</c15:f>
                <c15:dlblRangeCache>
                  <c:ptCount val="6"/>
                  <c:pt idx="0">
                    <c:v>Project Name 1</c:v>
                  </c:pt>
                  <c:pt idx="1">
                    <c:v>Project Name 2</c:v>
                  </c:pt>
                  <c:pt idx="2">
                    <c:v>Project Name 3</c:v>
                  </c:pt>
                  <c:pt idx="3">
                    <c:v>Project Name 4</c:v>
                  </c:pt>
                  <c:pt idx="4">
                    <c:v>Project Name  5</c:v>
                  </c:pt>
                  <c:pt idx="5">
                    <c:v>Project Name 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CC90-4D6A-AEF6-C31CE67CA802}"/>
            </c:ext>
          </c:extLst>
        </c:ser>
        <c:ser>
          <c:idx val="0"/>
          <c:order val="1"/>
          <c:tx>
            <c:strRef>
              <c:f>'Timeline Calc'!$J$15</c:f>
              <c:strCache>
                <c:ptCount val="1"/>
                <c:pt idx="0">
                  <c:v>Projects
Start  &gt;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20"/>
            <c:spPr>
              <a:gradFill flip="none" rotWithShape="1">
                <a:gsLst>
                  <a:gs pos="55000">
                    <a:srgbClr val="00CCFF"/>
                  </a:gs>
                  <a:gs pos="60000">
                    <a:schemeClr val="bg1">
                      <a:alpha val="1000"/>
                    </a:schemeClr>
                  </a:gs>
                </a:gsLst>
                <a:lin ang="10800000" scaled="1"/>
                <a:tileRect/>
              </a:gradFill>
              <a:ln w="50800" cmpd="thickThin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errBars>
            <c:errDir val="y"/>
            <c:errBarType val="minus"/>
            <c:errValType val="percentage"/>
            <c:noEndCap val="0"/>
            <c:val val="100"/>
            <c:spPr>
              <a:noFill/>
              <a:ln w="38100" cap="flat" cmpd="sng" algn="ctr">
                <a:gradFill>
                  <a:gsLst>
                    <a:gs pos="0">
                      <a:schemeClr val="accent1">
                        <a:lumMod val="5000"/>
                        <a:lumOff val="9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  <a:round/>
              </a:ln>
              <a:effectLst/>
            </c:spPr>
          </c:errBars>
          <c:xVal>
            <c:numRef>
              <c:f>'Timeline Calc'!$K$15</c:f>
              <c:numCache>
                <c:formatCode>m/d/yyyy</c:formatCode>
                <c:ptCount val="1"/>
                <c:pt idx="0">
                  <c:v>0</c:v>
                </c:pt>
              </c:numCache>
            </c:numRef>
          </c:xVal>
          <c:yVal>
            <c:numRef>
              <c:f>'Timeline Calc'!$L$15</c:f>
              <c:numCache>
                <c:formatCode>General</c:formatCode>
                <c:ptCount val="1"/>
                <c:pt idx="0">
                  <c:v>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CC90-4D6A-AEF6-C31CE67CA802}"/>
            </c:ext>
          </c:extLst>
        </c:ser>
        <c:ser>
          <c:idx val="2"/>
          <c:order val="2"/>
          <c:tx>
            <c:strRef>
              <c:f>'Timeline Calc'!$J$16</c:f>
              <c:strCache>
                <c:ptCount val="1"/>
                <c:pt idx="0">
                  <c:v>Projects
 &lt; End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21"/>
            <c:spPr>
              <a:gradFill flip="none" rotWithShape="1">
                <a:gsLst>
                  <a:gs pos="60000">
                    <a:srgbClr val="D2F1FC">
                      <a:alpha val="12000"/>
                    </a:srgbClr>
                  </a:gs>
                  <a:gs pos="55000">
                    <a:srgbClr val="00CCFF"/>
                  </a:gs>
                </a:gsLst>
                <a:lin ang="0" scaled="1"/>
                <a:tileRect/>
              </a:gradFill>
              <a:ln w="114300" cmpd="dbl">
                <a:noFill/>
                <a:miter lim="800000"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percentage"/>
            <c:noEndCap val="0"/>
            <c:val val="100"/>
            <c:spPr>
              <a:noFill/>
              <a:ln w="38100" cap="flat" cmpd="sng" algn="ctr">
                <a:gradFill>
                  <a:gsLst>
                    <a:gs pos="0">
                      <a:schemeClr val="accent1">
                        <a:lumMod val="5000"/>
                        <a:lumOff val="9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  <a:round/>
              </a:ln>
              <a:effectLst/>
            </c:spPr>
          </c:errBars>
          <c:xVal>
            <c:numRef>
              <c:f>'Timeline Calc'!$K$16</c:f>
              <c:numCache>
                <c:formatCode>m/d/yyyy</c:formatCode>
                <c:ptCount val="1"/>
                <c:pt idx="0">
                  <c:v>0</c:v>
                </c:pt>
              </c:numCache>
            </c:numRef>
          </c:xVal>
          <c:yVal>
            <c:numRef>
              <c:f>'Timeline Calc'!$L$16</c:f>
              <c:numCache>
                <c:formatCode>General</c:formatCode>
                <c:ptCount val="1"/>
                <c:pt idx="0">
                  <c:v>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CC90-4D6A-AEF6-C31CE67CA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922847"/>
        <c:axId val="1453582543"/>
      </c:scatterChart>
      <c:valAx>
        <c:axId val="1459922847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25400" cap="flat" cmpd="sng" algn="ctr">
            <a:gradFill>
              <a:gsLst>
                <a:gs pos="0">
                  <a:srgbClr val="00B0F0"/>
                </a:gs>
                <a:gs pos="99000">
                  <a:srgbClr val="92D050"/>
                </a:gs>
              </a:gsLst>
              <a:lin ang="0" scaled="0"/>
            </a:gradFill>
            <a:round/>
            <a:headEnd type="oval" w="med" len="med"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accent6">
                    <a:lumMod val="60000"/>
                    <a:lumOff val="4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582543"/>
        <c:crosses val="autoZero"/>
        <c:crossBetween val="midCat"/>
      </c:valAx>
      <c:valAx>
        <c:axId val="1453582543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599228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>
        <a:lumMod val="95000"/>
      </a:schemeClr>
    </a:solidFill>
    <a:ln w="9525" cap="flat" cmpd="sng" algn="ctr">
      <a:solidFill>
        <a:schemeClr val="bg1">
          <a:lumMod val="9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rngNav_Lists"/><Relationship Id="rId13" Type="http://schemas.openxmlformats.org/officeDocument/2006/relationships/chart" Target="../charts/chart2.xml"/><Relationship Id="rId3" Type="http://schemas.openxmlformats.org/officeDocument/2006/relationships/hyperlink" Target="#rngNav_GC"/><Relationship Id="rId7" Type="http://schemas.openxmlformats.org/officeDocument/2006/relationships/hyperlink" Target="#rngNav_TM"/><Relationship Id="rId12" Type="http://schemas.openxmlformats.org/officeDocument/2006/relationships/chart" Target="../charts/chart1.xml"/><Relationship Id="rId2" Type="http://schemas.openxmlformats.org/officeDocument/2006/relationships/hyperlink" Target="#rngNav_ST"/><Relationship Id="rId1" Type="http://schemas.openxmlformats.org/officeDocument/2006/relationships/hyperlink" Target="#rngNav_DB"/><Relationship Id="rId6" Type="http://schemas.openxmlformats.org/officeDocument/2006/relationships/hyperlink" Target="#rngNav_TS"/><Relationship Id="rId11" Type="http://schemas.openxmlformats.org/officeDocument/2006/relationships/hyperlink" Target="#rngNav_Help"/><Relationship Id="rId5" Type="http://schemas.openxmlformats.org/officeDocument/2006/relationships/hyperlink" Target="#rngNav_TL"/><Relationship Id="rId15" Type="http://schemas.openxmlformats.org/officeDocument/2006/relationships/hyperlink" Target="#rngNav_PR"/><Relationship Id="rId10" Type="http://schemas.openxmlformats.org/officeDocument/2006/relationships/hyperlink" Target="#rngNav_LM"/><Relationship Id="rId4" Type="http://schemas.openxmlformats.org/officeDocument/2006/relationships/hyperlink" Target="#rngNav_Details"/><Relationship Id="rId9" Type="http://schemas.openxmlformats.org/officeDocument/2006/relationships/hyperlink" Target="#rngNav_WH"/><Relationship Id="rId1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hyperlink" Target="#rngNav_Index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hyperlink" Target="#rngNav_Index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rngNav_Index"/><Relationship Id="rId1" Type="http://schemas.openxmlformats.org/officeDocument/2006/relationships/chart" Target="../charts/chart18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rngNav_Index"/><Relationship Id="rId1" Type="http://schemas.openxmlformats.org/officeDocument/2006/relationships/chart" Target="../charts/chart1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rngNav_Index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rngNav_Index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rngNav_Index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rngNav_Index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rngNav_Index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rngNav_Index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rngNav_Index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rngNav_Index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285751</xdr:colOff>
      <xdr:row>2</xdr:row>
      <xdr:rowOff>142872</xdr:rowOff>
    </xdr:from>
    <xdr:to>
      <xdr:col>18</xdr:col>
      <xdr:colOff>352428</xdr:colOff>
      <xdr:row>36</xdr:row>
      <xdr:rowOff>95250</xdr:rowOff>
    </xdr:to>
    <xdr:grpSp>
      <xdr:nvGrpSpPr>
        <xdr:cNvPr id="109" name="Group 108">
          <a:extLst>
            <a:ext uri="{FF2B5EF4-FFF2-40B4-BE49-F238E27FC236}">
              <a16:creationId xmlns:a16="http://schemas.microsoft.com/office/drawing/2014/main" id="{4E49A0EE-174A-43F5-B074-F38D159F71E8}"/>
            </a:ext>
          </a:extLst>
        </xdr:cNvPr>
        <xdr:cNvGrpSpPr/>
      </xdr:nvGrpSpPr>
      <xdr:grpSpPr>
        <a:xfrm>
          <a:off x="384811" y="348612"/>
          <a:ext cx="8189597" cy="6170298"/>
          <a:chOff x="304801" y="361947"/>
          <a:chExt cx="7991477" cy="6429378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DA283014-D47D-46F1-ADB8-F214402A646C}"/>
              </a:ext>
            </a:extLst>
          </xdr:cNvPr>
          <xdr:cNvGrpSpPr/>
        </xdr:nvGrpSpPr>
        <xdr:grpSpPr>
          <a:xfrm>
            <a:off x="304801" y="361947"/>
            <a:ext cx="7991477" cy="6429378"/>
            <a:chOff x="304801" y="361947"/>
            <a:chExt cx="7991477" cy="6429378"/>
          </a:xfrm>
        </xdr:grpSpPr>
        <xdr:sp macro="" textlink="">
          <xdr:nvSpPr>
            <xdr:cNvPr id="2" name="Rectangle: Top Corners Rounded 1">
              <a:extLst>
                <a:ext uri="{FF2B5EF4-FFF2-40B4-BE49-F238E27FC236}">
                  <a16:creationId xmlns:a16="http://schemas.microsoft.com/office/drawing/2014/main" id="{8FE8B434-536D-4DB2-B6B1-6B848CF54E8C}"/>
                </a:ext>
              </a:extLst>
            </xdr:cNvPr>
            <xdr:cNvSpPr/>
          </xdr:nvSpPr>
          <xdr:spPr>
            <a:xfrm rot="16200000">
              <a:off x="1085851" y="-419103"/>
              <a:ext cx="6429378" cy="7991477"/>
            </a:xfrm>
            <a:prstGeom prst="round2SameRect">
              <a:avLst>
                <a:gd name="adj1" fmla="val 2110"/>
                <a:gd name="adj2" fmla="val 0"/>
              </a:avLst>
            </a:prstGeom>
            <a:gradFill>
              <a:gsLst>
                <a:gs pos="20000">
                  <a:srgbClr val="282A3A"/>
                </a:gs>
                <a:gs pos="20000">
                  <a:srgbClr val="EDF4FC"/>
                </a:gs>
              </a:gsLst>
              <a:lin ang="5400000" scaled="1"/>
            </a:gra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IN" sz="1000">
                <a:solidFill>
                  <a:schemeClr val="bg1"/>
                </a:solidFill>
              </a:endParaRPr>
            </a:p>
          </xdr:txBody>
        </xdr:sp>
        <xdr:sp macro="" textlink="">
          <xdr:nvSpPr>
            <xdr:cNvPr id="41" name="Rectangle: Rounded Corners 40">
              <a:extLst>
                <a:ext uri="{FF2B5EF4-FFF2-40B4-BE49-F238E27FC236}">
                  <a16:creationId xmlns:a16="http://schemas.microsoft.com/office/drawing/2014/main" id="{AF661A1C-FAE5-4B6B-A7AD-C86F8390214F}"/>
                </a:ext>
              </a:extLst>
            </xdr:cNvPr>
            <xdr:cNvSpPr/>
          </xdr:nvSpPr>
          <xdr:spPr>
            <a:xfrm>
              <a:off x="619124" y="553545"/>
              <a:ext cx="864000" cy="864000"/>
            </a:xfrm>
            <a:prstGeom prst="roundRect">
              <a:avLst>
                <a:gd name="adj" fmla="val 50000"/>
              </a:avLst>
            </a:prstGeom>
            <a:solidFill>
              <a:srgbClr val="DEAE6D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0" tIns="0" rIns="0" bIns="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IN" sz="1800" b="1">
                  <a:solidFill>
                    <a:schemeClr val="bg1"/>
                  </a:solidFill>
                </a:rPr>
                <a:t> </a:t>
              </a:r>
            </a:p>
          </xdr:txBody>
        </xdr:sp>
      </xdr:grpSp>
      <xdr:cxnSp macro="">
        <xdr:nvCxnSpPr>
          <xdr:cNvPr id="108" name="Straight Connector 107">
            <a:extLst>
              <a:ext uri="{FF2B5EF4-FFF2-40B4-BE49-F238E27FC236}">
                <a16:creationId xmlns:a16="http://schemas.microsoft.com/office/drawing/2014/main" id="{FE1EAAFD-091C-443A-9EB6-868D6ACBC370}"/>
              </a:ext>
            </a:extLst>
          </xdr:cNvPr>
          <xdr:cNvCxnSpPr/>
        </xdr:nvCxnSpPr>
        <xdr:spPr>
          <a:xfrm>
            <a:off x="571500" y="1524000"/>
            <a:ext cx="1057275" cy="0"/>
          </a:xfrm>
          <a:prstGeom prst="line">
            <a:avLst/>
          </a:prstGeom>
          <a:ln>
            <a:solidFill>
              <a:schemeClr val="accent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502051</xdr:colOff>
      <xdr:row>9</xdr:row>
      <xdr:rowOff>84137</xdr:rowOff>
    </xdr:from>
    <xdr:to>
      <xdr:col>7</xdr:col>
      <xdr:colOff>409576</xdr:colOff>
      <xdr:row>10</xdr:row>
      <xdr:rowOff>181637</xdr:rowOff>
    </xdr:to>
    <xdr:grpSp>
      <xdr:nvGrpSpPr>
        <xdr:cNvPr id="42" name="Group 41">
          <a:hlinkClick xmlns:r="http://schemas.openxmlformats.org/officeDocument/2006/relationships" r:id="rId1" tooltip="Click to View Project Dashboard"/>
          <a:extLst>
            <a:ext uri="{FF2B5EF4-FFF2-40B4-BE49-F238E27FC236}">
              <a16:creationId xmlns:a16="http://schemas.microsoft.com/office/drawing/2014/main" id="{7A9BC331-EC46-4595-BCEB-75587258AA94}"/>
            </a:ext>
          </a:extLst>
        </xdr:cNvPr>
        <xdr:cNvGrpSpPr/>
      </xdr:nvGrpSpPr>
      <xdr:grpSpPr>
        <a:xfrm>
          <a:off x="601111" y="1570037"/>
          <a:ext cx="1157205" cy="280380"/>
          <a:chOff x="533399" y="855434"/>
          <a:chExt cx="1160507" cy="342900"/>
        </a:xfrm>
        <a:solidFill>
          <a:srgbClr val="282A38"/>
        </a:solidFill>
      </xdr:grpSpPr>
      <xdr:sp macro="" textlink="'Label Manager'!E8">
        <xdr:nvSpPr>
          <xdr:cNvPr id="43" name="TextBox 9">
            <a:extLst>
              <a:ext uri="{FF2B5EF4-FFF2-40B4-BE49-F238E27FC236}">
                <a16:creationId xmlns:a16="http://schemas.microsoft.com/office/drawing/2014/main" id="{B964BA5F-3CA8-4982-984B-E861A33851B8}"/>
              </a:ext>
            </a:extLst>
          </xdr:cNvPr>
          <xdr:cNvSpPr txBox="1"/>
        </xdr:nvSpPr>
        <xdr:spPr>
          <a:xfrm>
            <a:off x="712848" y="855434"/>
            <a:ext cx="981058" cy="34290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l" defTabSz="914400" rtl="0" eaLnBrk="1" latinLnBrk="0" hangingPunct="1"/>
            <a:fld id="{F797CD85-84AA-4D7B-9095-D447340BC0FA}" type="TxLink">
              <a:rPr lang="en-US" sz="1000" b="0" i="0" u="none" strike="noStrike" kern="1200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l" defTabSz="914400" rtl="0" eaLnBrk="1" latinLnBrk="0" hangingPunct="1"/>
              <a:t>DASHBOARD</a:t>
            </a:fld>
            <a:endParaRPr lang="en-IN" sz="1000" kern="1200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4" name="Oval 43">
            <a:extLst>
              <a:ext uri="{FF2B5EF4-FFF2-40B4-BE49-F238E27FC236}">
                <a16:creationId xmlns:a16="http://schemas.microsoft.com/office/drawing/2014/main" id="{7B018F16-E235-47A6-AFB2-75BECE3FBBB7}"/>
              </a:ext>
            </a:extLst>
          </xdr:cNvPr>
          <xdr:cNvSpPr/>
        </xdr:nvSpPr>
        <xdr:spPr>
          <a:xfrm>
            <a:off x="533399" y="962025"/>
            <a:ext cx="111238" cy="128588"/>
          </a:xfrm>
          <a:prstGeom prst="ellipse">
            <a:avLst/>
          </a:prstGeom>
          <a:grpFill/>
          <a:ln w="19050">
            <a:solidFill>
              <a:schemeClr val="bg1">
                <a:lumMod val="95000"/>
                <a:alpha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00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5</xdr:col>
      <xdr:colOff>502051</xdr:colOff>
      <xdr:row>11</xdr:row>
      <xdr:rowOff>115711</xdr:rowOff>
    </xdr:from>
    <xdr:to>
      <xdr:col>7</xdr:col>
      <xdr:colOff>409576</xdr:colOff>
      <xdr:row>13</xdr:row>
      <xdr:rowOff>22711</xdr:rowOff>
    </xdr:to>
    <xdr:grpSp>
      <xdr:nvGrpSpPr>
        <xdr:cNvPr id="45" name="Group 44">
          <a:hlinkClick xmlns:r="http://schemas.openxmlformats.org/officeDocument/2006/relationships" r:id="rId2" tooltip="Click to View Project Status"/>
          <a:extLst>
            <a:ext uri="{FF2B5EF4-FFF2-40B4-BE49-F238E27FC236}">
              <a16:creationId xmlns:a16="http://schemas.microsoft.com/office/drawing/2014/main" id="{5474CE12-B4BF-4D22-8999-97F063AA692C}"/>
            </a:ext>
          </a:extLst>
        </xdr:cNvPr>
        <xdr:cNvGrpSpPr/>
      </xdr:nvGrpSpPr>
      <xdr:grpSpPr>
        <a:xfrm>
          <a:off x="601111" y="1967371"/>
          <a:ext cx="1157205" cy="272760"/>
          <a:chOff x="533399" y="855434"/>
          <a:chExt cx="1160507" cy="342900"/>
        </a:xfrm>
        <a:solidFill>
          <a:srgbClr val="282A38"/>
        </a:solidFill>
      </xdr:grpSpPr>
      <xdr:sp macro="" textlink="'Label Manager'!E9">
        <xdr:nvSpPr>
          <xdr:cNvPr id="46" name="TextBox 9">
            <a:extLst>
              <a:ext uri="{FF2B5EF4-FFF2-40B4-BE49-F238E27FC236}">
                <a16:creationId xmlns:a16="http://schemas.microsoft.com/office/drawing/2014/main" id="{75B2D02A-2079-4972-BCA0-744C69593C4D}"/>
              </a:ext>
            </a:extLst>
          </xdr:cNvPr>
          <xdr:cNvSpPr txBox="1"/>
        </xdr:nvSpPr>
        <xdr:spPr>
          <a:xfrm>
            <a:off x="712848" y="855434"/>
            <a:ext cx="981058" cy="34290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l" defTabSz="914400" rtl="0" eaLnBrk="1" latinLnBrk="0" hangingPunct="1"/>
            <a:fld id="{5D0A5A40-743A-41DF-A7FD-56C4744BC478}" type="TxLink">
              <a:rPr lang="en-US" sz="1000" b="0" i="0" u="none" strike="noStrike" kern="1200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l" defTabSz="914400" rtl="0" eaLnBrk="1" latinLnBrk="0" hangingPunct="1"/>
              <a:t>STATUS</a:t>
            </a:fld>
            <a:endParaRPr lang="en-IN" sz="1000" kern="1200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7" name="Oval 46">
            <a:extLst>
              <a:ext uri="{FF2B5EF4-FFF2-40B4-BE49-F238E27FC236}">
                <a16:creationId xmlns:a16="http://schemas.microsoft.com/office/drawing/2014/main" id="{99E44019-4F4D-44D4-A46A-8D550972B710}"/>
              </a:ext>
            </a:extLst>
          </xdr:cNvPr>
          <xdr:cNvSpPr/>
        </xdr:nvSpPr>
        <xdr:spPr>
          <a:xfrm>
            <a:off x="533399" y="962025"/>
            <a:ext cx="111238" cy="128588"/>
          </a:xfrm>
          <a:prstGeom prst="ellipse">
            <a:avLst/>
          </a:prstGeom>
          <a:grpFill/>
          <a:ln w="19050">
            <a:solidFill>
              <a:schemeClr val="bg1">
                <a:lumMod val="95000"/>
                <a:alpha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00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5</xdr:col>
      <xdr:colOff>502051</xdr:colOff>
      <xdr:row>13</xdr:row>
      <xdr:rowOff>147285</xdr:rowOff>
    </xdr:from>
    <xdr:to>
      <xdr:col>7</xdr:col>
      <xdr:colOff>409576</xdr:colOff>
      <xdr:row>15</xdr:row>
      <xdr:rowOff>54285</xdr:rowOff>
    </xdr:to>
    <xdr:grpSp>
      <xdr:nvGrpSpPr>
        <xdr:cNvPr id="58" name="Group 57">
          <a:hlinkClick xmlns:r="http://schemas.openxmlformats.org/officeDocument/2006/relationships" r:id="rId3" tooltip="Click to View Gantt Chart"/>
          <a:extLst>
            <a:ext uri="{FF2B5EF4-FFF2-40B4-BE49-F238E27FC236}">
              <a16:creationId xmlns:a16="http://schemas.microsoft.com/office/drawing/2014/main" id="{BFC359CC-577A-4AC1-9B53-149D5605861E}"/>
            </a:ext>
          </a:extLst>
        </xdr:cNvPr>
        <xdr:cNvGrpSpPr/>
      </xdr:nvGrpSpPr>
      <xdr:grpSpPr>
        <a:xfrm>
          <a:off x="601111" y="2364705"/>
          <a:ext cx="1157205" cy="272760"/>
          <a:chOff x="533399" y="855434"/>
          <a:chExt cx="1160507" cy="342900"/>
        </a:xfrm>
        <a:solidFill>
          <a:srgbClr val="282A38"/>
        </a:solidFill>
      </xdr:grpSpPr>
      <xdr:sp macro="" textlink="'Label Manager'!E10">
        <xdr:nvSpPr>
          <xdr:cNvPr id="59" name="TextBox 9">
            <a:extLst>
              <a:ext uri="{FF2B5EF4-FFF2-40B4-BE49-F238E27FC236}">
                <a16:creationId xmlns:a16="http://schemas.microsoft.com/office/drawing/2014/main" id="{E7F57544-EFB5-422A-844E-8E7E9F0E78E1}"/>
              </a:ext>
            </a:extLst>
          </xdr:cNvPr>
          <xdr:cNvSpPr txBox="1"/>
        </xdr:nvSpPr>
        <xdr:spPr>
          <a:xfrm>
            <a:off x="712848" y="855434"/>
            <a:ext cx="981058" cy="34290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l" defTabSz="914400" rtl="0" eaLnBrk="1" latinLnBrk="0" hangingPunct="1"/>
            <a:fld id="{ED6FE95B-6DF9-4DC5-B4FC-C38ABF99A698}" type="TxLink">
              <a:rPr lang="en-US" sz="1000" b="0" i="0" u="none" strike="noStrike" kern="1200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l" defTabSz="914400" rtl="0" eaLnBrk="1" latinLnBrk="0" hangingPunct="1"/>
              <a:t>GANTT</a:t>
            </a:fld>
            <a:endParaRPr lang="en-IN" sz="1000" kern="1200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0" name="Oval 59">
            <a:extLst>
              <a:ext uri="{FF2B5EF4-FFF2-40B4-BE49-F238E27FC236}">
                <a16:creationId xmlns:a16="http://schemas.microsoft.com/office/drawing/2014/main" id="{7CE04EC0-7843-4BE3-A6F4-D71D7BF4BA04}"/>
              </a:ext>
            </a:extLst>
          </xdr:cNvPr>
          <xdr:cNvSpPr/>
        </xdr:nvSpPr>
        <xdr:spPr>
          <a:xfrm>
            <a:off x="533399" y="962025"/>
            <a:ext cx="111238" cy="128588"/>
          </a:xfrm>
          <a:prstGeom prst="ellipse">
            <a:avLst/>
          </a:prstGeom>
          <a:grpFill/>
          <a:ln w="19050">
            <a:solidFill>
              <a:schemeClr val="bg1">
                <a:lumMod val="95000"/>
                <a:alpha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00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5</xdr:col>
      <xdr:colOff>502051</xdr:colOff>
      <xdr:row>22</xdr:row>
      <xdr:rowOff>123825</xdr:rowOff>
    </xdr:from>
    <xdr:to>
      <xdr:col>7</xdr:col>
      <xdr:colOff>409576</xdr:colOff>
      <xdr:row>24</xdr:row>
      <xdr:rowOff>30825</xdr:rowOff>
    </xdr:to>
    <xdr:grpSp>
      <xdr:nvGrpSpPr>
        <xdr:cNvPr id="14" name="Group 13">
          <a:hlinkClick xmlns:r="http://schemas.openxmlformats.org/officeDocument/2006/relationships" r:id="rId4" tooltip="Click to View Project Details"/>
          <a:extLst>
            <a:ext uri="{FF2B5EF4-FFF2-40B4-BE49-F238E27FC236}">
              <a16:creationId xmlns:a16="http://schemas.microsoft.com/office/drawing/2014/main" id="{BA739CF8-955A-46E6-90B8-E821CBD1DFCC}"/>
            </a:ext>
          </a:extLst>
        </xdr:cNvPr>
        <xdr:cNvGrpSpPr/>
      </xdr:nvGrpSpPr>
      <xdr:grpSpPr>
        <a:xfrm>
          <a:off x="601111" y="3987165"/>
          <a:ext cx="1157205" cy="272760"/>
          <a:chOff x="533399" y="855434"/>
          <a:chExt cx="1160507" cy="342900"/>
        </a:xfrm>
        <a:solidFill>
          <a:srgbClr val="282A38"/>
        </a:solidFill>
      </xdr:grpSpPr>
      <xdr:sp macro="" textlink="'Label Manager'!E14">
        <xdr:nvSpPr>
          <xdr:cNvPr id="15" name="TextBox 9">
            <a:extLst>
              <a:ext uri="{FF2B5EF4-FFF2-40B4-BE49-F238E27FC236}">
                <a16:creationId xmlns:a16="http://schemas.microsoft.com/office/drawing/2014/main" id="{B83726F6-0B14-4BB0-B592-7EBB7A007F5C}"/>
              </a:ext>
            </a:extLst>
          </xdr:cNvPr>
          <xdr:cNvSpPr txBox="1"/>
        </xdr:nvSpPr>
        <xdr:spPr>
          <a:xfrm>
            <a:off x="712848" y="855434"/>
            <a:ext cx="981058" cy="34290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l" defTabSz="914400" rtl="0" eaLnBrk="1" latinLnBrk="0" hangingPunct="1"/>
            <a:fld id="{37980FF2-A843-43B2-B194-BD1D47B7EB50}" type="TxLink">
              <a:rPr lang="en-US" sz="1000" b="0" i="0" u="none" strike="noStrike" kern="1200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l" defTabSz="914400" rtl="0" eaLnBrk="1" latinLnBrk="0" hangingPunct="1"/>
              <a:t>NOTES</a:t>
            </a:fld>
            <a:endParaRPr lang="en-IN" sz="1000" kern="1200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6" name="Oval 15">
            <a:extLst>
              <a:ext uri="{FF2B5EF4-FFF2-40B4-BE49-F238E27FC236}">
                <a16:creationId xmlns:a16="http://schemas.microsoft.com/office/drawing/2014/main" id="{61E0B7D1-ADD6-4E82-BED7-565F97134A94}"/>
              </a:ext>
            </a:extLst>
          </xdr:cNvPr>
          <xdr:cNvSpPr/>
        </xdr:nvSpPr>
        <xdr:spPr>
          <a:xfrm>
            <a:off x="533399" y="962025"/>
            <a:ext cx="111238" cy="128588"/>
          </a:xfrm>
          <a:prstGeom prst="ellipse">
            <a:avLst/>
          </a:prstGeom>
          <a:grpFill/>
          <a:ln w="19050">
            <a:solidFill>
              <a:schemeClr val="bg1">
                <a:lumMod val="95000"/>
                <a:alpha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00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5</xdr:col>
      <xdr:colOff>502051</xdr:colOff>
      <xdr:row>15</xdr:row>
      <xdr:rowOff>178858</xdr:rowOff>
    </xdr:from>
    <xdr:to>
      <xdr:col>7</xdr:col>
      <xdr:colOff>409576</xdr:colOff>
      <xdr:row>17</xdr:row>
      <xdr:rowOff>85858</xdr:rowOff>
    </xdr:to>
    <xdr:grpSp>
      <xdr:nvGrpSpPr>
        <xdr:cNvPr id="6" name="Group 5">
          <a:hlinkClick xmlns:r="http://schemas.openxmlformats.org/officeDocument/2006/relationships" r:id="rId5" tooltip="Goto Timeline"/>
          <a:extLst>
            <a:ext uri="{FF2B5EF4-FFF2-40B4-BE49-F238E27FC236}">
              <a16:creationId xmlns:a16="http://schemas.microsoft.com/office/drawing/2014/main" id="{01C27672-4FB5-4CEB-843B-695708A10902}"/>
            </a:ext>
          </a:extLst>
        </xdr:cNvPr>
        <xdr:cNvGrpSpPr/>
      </xdr:nvGrpSpPr>
      <xdr:grpSpPr>
        <a:xfrm>
          <a:off x="601111" y="2762038"/>
          <a:ext cx="1157205" cy="272760"/>
          <a:chOff x="521101" y="2874433"/>
          <a:chExt cx="1126725" cy="288000"/>
        </a:xfrm>
      </xdr:grpSpPr>
      <xdr:sp macro="" textlink="'Label Manager'!E11">
        <xdr:nvSpPr>
          <xdr:cNvPr id="49" name="TextBox 9">
            <a:extLst>
              <a:ext uri="{FF2B5EF4-FFF2-40B4-BE49-F238E27FC236}">
                <a16:creationId xmlns:a16="http://schemas.microsoft.com/office/drawing/2014/main" id="{35D76D10-FC0A-466C-B32C-28DB778664B2}"/>
              </a:ext>
            </a:extLst>
          </xdr:cNvPr>
          <xdr:cNvSpPr txBox="1"/>
        </xdr:nvSpPr>
        <xdr:spPr>
          <a:xfrm>
            <a:off x="695326" y="2874433"/>
            <a:ext cx="952500" cy="288000"/>
          </a:xfrm>
          <a:prstGeom prst="rect">
            <a:avLst/>
          </a:prstGeom>
          <a:solidFill>
            <a:srgbClr val="282A3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l" defTabSz="914400" rtl="0" eaLnBrk="1" latinLnBrk="0" hangingPunct="1"/>
            <a:fld id="{1348BFFD-1725-440F-B0D3-6F4D90C5A52E}" type="TxLink">
              <a:rPr lang="en-US" sz="1000" b="0" i="0" u="none" strike="noStrike" kern="1200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l" defTabSz="914400" rtl="0" eaLnBrk="1" latinLnBrk="0" hangingPunct="1"/>
              <a:t>TIMELINE</a:t>
            </a:fld>
            <a:endParaRPr lang="en-IN" sz="1000" kern="1200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0" name="Oval 49">
            <a:extLst>
              <a:ext uri="{FF2B5EF4-FFF2-40B4-BE49-F238E27FC236}">
                <a16:creationId xmlns:a16="http://schemas.microsoft.com/office/drawing/2014/main" id="{198589E6-F267-45AD-B724-926004B561CA}"/>
              </a:ext>
            </a:extLst>
          </xdr:cNvPr>
          <xdr:cNvSpPr/>
        </xdr:nvSpPr>
        <xdr:spPr>
          <a:xfrm>
            <a:off x="521101" y="2963958"/>
            <a:ext cx="108000" cy="108000"/>
          </a:xfrm>
          <a:prstGeom prst="ellipse">
            <a:avLst/>
          </a:prstGeom>
          <a:solidFill>
            <a:srgbClr val="282A38"/>
          </a:solidFill>
          <a:ln w="19050">
            <a:solidFill>
              <a:schemeClr val="bg1">
                <a:lumMod val="95000"/>
                <a:alpha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00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5</xdr:col>
      <xdr:colOff>502051</xdr:colOff>
      <xdr:row>20</xdr:row>
      <xdr:rowOff>159014</xdr:rowOff>
    </xdr:from>
    <xdr:to>
      <xdr:col>7</xdr:col>
      <xdr:colOff>409576</xdr:colOff>
      <xdr:row>22</xdr:row>
      <xdr:rowOff>66014</xdr:rowOff>
    </xdr:to>
    <xdr:grpSp>
      <xdr:nvGrpSpPr>
        <xdr:cNvPr id="51" name="Group 50">
          <a:hlinkClick xmlns:r="http://schemas.openxmlformats.org/officeDocument/2006/relationships" r:id="rId6" tooltip="Click to View Project Tasks"/>
          <a:extLst>
            <a:ext uri="{FF2B5EF4-FFF2-40B4-BE49-F238E27FC236}">
              <a16:creationId xmlns:a16="http://schemas.microsoft.com/office/drawing/2014/main" id="{FE7981FD-E9B5-444F-8371-DA14B8DD8380}"/>
            </a:ext>
          </a:extLst>
        </xdr:cNvPr>
        <xdr:cNvGrpSpPr/>
      </xdr:nvGrpSpPr>
      <xdr:grpSpPr>
        <a:xfrm>
          <a:off x="601111" y="3656594"/>
          <a:ext cx="1157205" cy="272760"/>
          <a:chOff x="533399" y="855434"/>
          <a:chExt cx="1160507" cy="342900"/>
        </a:xfrm>
        <a:solidFill>
          <a:srgbClr val="282A38"/>
        </a:solidFill>
      </xdr:grpSpPr>
      <xdr:sp macro="" textlink="'Label Manager'!E13">
        <xdr:nvSpPr>
          <xdr:cNvPr id="52" name="TextBox 9">
            <a:extLst>
              <a:ext uri="{FF2B5EF4-FFF2-40B4-BE49-F238E27FC236}">
                <a16:creationId xmlns:a16="http://schemas.microsoft.com/office/drawing/2014/main" id="{D57B6609-4A88-4AB0-925F-DD13E6FEFA3D}"/>
              </a:ext>
            </a:extLst>
          </xdr:cNvPr>
          <xdr:cNvSpPr txBox="1"/>
        </xdr:nvSpPr>
        <xdr:spPr>
          <a:xfrm>
            <a:off x="712848" y="855434"/>
            <a:ext cx="981058" cy="34290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l" defTabSz="914400" rtl="0" eaLnBrk="1" latinLnBrk="0" hangingPunct="1"/>
            <a:fld id="{4C0EF46B-AAC0-4A8E-AB2C-0A20CCB9125B}" type="TxLink">
              <a:rPr lang="en-US" sz="1000" b="0" i="0" u="none" strike="noStrike" kern="1200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l" defTabSz="914400" rtl="0" eaLnBrk="1" latinLnBrk="0" hangingPunct="1"/>
              <a:t>TASKS</a:t>
            </a:fld>
            <a:endParaRPr lang="en-IN" sz="1000" kern="1200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3" name="Oval 52">
            <a:extLst>
              <a:ext uri="{FF2B5EF4-FFF2-40B4-BE49-F238E27FC236}">
                <a16:creationId xmlns:a16="http://schemas.microsoft.com/office/drawing/2014/main" id="{A6EE68E8-5F21-435E-B0F2-997D89E19423}"/>
              </a:ext>
            </a:extLst>
          </xdr:cNvPr>
          <xdr:cNvSpPr/>
        </xdr:nvSpPr>
        <xdr:spPr>
          <a:xfrm>
            <a:off x="533399" y="962025"/>
            <a:ext cx="111238" cy="128588"/>
          </a:xfrm>
          <a:prstGeom prst="ellipse">
            <a:avLst/>
          </a:prstGeom>
          <a:grpFill/>
          <a:ln w="19050">
            <a:solidFill>
              <a:schemeClr val="bg1">
                <a:lumMod val="95000"/>
                <a:alpha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00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5</xdr:col>
      <xdr:colOff>502051</xdr:colOff>
      <xdr:row>19</xdr:row>
      <xdr:rowOff>3704</xdr:rowOff>
    </xdr:from>
    <xdr:to>
      <xdr:col>7</xdr:col>
      <xdr:colOff>409576</xdr:colOff>
      <xdr:row>20</xdr:row>
      <xdr:rowOff>101204</xdr:rowOff>
    </xdr:to>
    <xdr:grpSp>
      <xdr:nvGrpSpPr>
        <xdr:cNvPr id="61" name="Group 60">
          <a:hlinkClick xmlns:r="http://schemas.openxmlformats.org/officeDocument/2006/relationships" r:id="rId7" tooltip="Click to View Project Team"/>
          <a:extLst>
            <a:ext uri="{FF2B5EF4-FFF2-40B4-BE49-F238E27FC236}">
              <a16:creationId xmlns:a16="http://schemas.microsoft.com/office/drawing/2014/main" id="{59A0F92A-8F7B-47D4-921A-65853EB0D122}"/>
            </a:ext>
          </a:extLst>
        </xdr:cNvPr>
        <xdr:cNvGrpSpPr/>
      </xdr:nvGrpSpPr>
      <xdr:grpSpPr>
        <a:xfrm>
          <a:off x="601111" y="3318404"/>
          <a:ext cx="1157205" cy="280380"/>
          <a:chOff x="533399" y="855434"/>
          <a:chExt cx="1160507" cy="342900"/>
        </a:xfrm>
        <a:solidFill>
          <a:srgbClr val="282A38"/>
        </a:solidFill>
      </xdr:grpSpPr>
      <xdr:sp macro="" textlink="'Label Manager'!E12">
        <xdr:nvSpPr>
          <xdr:cNvPr id="62" name="TextBox 9">
            <a:extLst>
              <a:ext uri="{FF2B5EF4-FFF2-40B4-BE49-F238E27FC236}">
                <a16:creationId xmlns:a16="http://schemas.microsoft.com/office/drawing/2014/main" id="{E41ACB32-E053-4271-9E0A-8999247374E9}"/>
              </a:ext>
            </a:extLst>
          </xdr:cNvPr>
          <xdr:cNvSpPr txBox="1"/>
        </xdr:nvSpPr>
        <xdr:spPr>
          <a:xfrm>
            <a:off x="712848" y="855434"/>
            <a:ext cx="981058" cy="34290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l" defTabSz="914400" rtl="0" eaLnBrk="1" latinLnBrk="0" hangingPunct="1"/>
            <a:fld id="{BFA45F06-84FA-4EA1-8239-CAA6B931965A}" type="TxLink">
              <a:rPr lang="en-US" sz="1000" b="0" i="0" u="none" strike="noStrike" kern="1200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l" defTabSz="914400" rtl="0" eaLnBrk="1" latinLnBrk="0" hangingPunct="1"/>
              <a:t>TEAM</a:t>
            </a:fld>
            <a:endParaRPr lang="en-IN" sz="1000" kern="1200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3" name="Oval 62">
            <a:extLst>
              <a:ext uri="{FF2B5EF4-FFF2-40B4-BE49-F238E27FC236}">
                <a16:creationId xmlns:a16="http://schemas.microsoft.com/office/drawing/2014/main" id="{7402121A-73F5-45D2-9BA7-A1FEBC1DFF4C}"/>
              </a:ext>
            </a:extLst>
          </xdr:cNvPr>
          <xdr:cNvSpPr/>
        </xdr:nvSpPr>
        <xdr:spPr>
          <a:xfrm>
            <a:off x="533399" y="962025"/>
            <a:ext cx="111238" cy="128588"/>
          </a:xfrm>
          <a:prstGeom prst="ellipse">
            <a:avLst/>
          </a:prstGeom>
          <a:grpFill/>
          <a:ln w="19050">
            <a:solidFill>
              <a:schemeClr val="bg1">
                <a:lumMod val="95000"/>
                <a:alpha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00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5</xdr:col>
      <xdr:colOff>502051</xdr:colOff>
      <xdr:row>25</xdr:row>
      <xdr:rowOff>85725</xdr:rowOff>
    </xdr:from>
    <xdr:to>
      <xdr:col>7</xdr:col>
      <xdr:colOff>409576</xdr:colOff>
      <xdr:row>26</xdr:row>
      <xdr:rowOff>183225</xdr:rowOff>
    </xdr:to>
    <xdr:grpSp>
      <xdr:nvGrpSpPr>
        <xdr:cNvPr id="64" name="Group 63">
          <a:hlinkClick xmlns:r="http://schemas.openxmlformats.org/officeDocument/2006/relationships" r:id="rId8" tooltip="Click to View Lists"/>
          <a:extLst>
            <a:ext uri="{FF2B5EF4-FFF2-40B4-BE49-F238E27FC236}">
              <a16:creationId xmlns:a16="http://schemas.microsoft.com/office/drawing/2014/main" id="{CE1233A7-666D-4C2E-92D2-151C106CB54B}"/>
            </a:ext>
          </a:extLst>
        </xdr:cNvPr>
        <xdr:cNvGrpSpPr/>
      </xdr:nvGrpSpPr>
      <xdr:grpSpPr>
        <a:xfrm>
          <a:off x="601111" y="4497705"/>
          <a:ext cx="1157205" cy="280380"/>
          <a:chOff x="533399" y="855434"/>
          <a:chExt cx="1160507" cy="342900"/>
        </a:xfrm>
        <a:solidFill>
          <a:srgbClr val="282A38"/>
        </a:solidFill>
      </xdr:grpSpPr>
      <xdr:sp macro="" textlink="'Label Manager'!E15">
        <xdr:nvSpPr>
          <xdr:cNvPr id="65" name="TextBox 9">
            <a:extLst>
              <a:ext uri="{FF2B5EF4-FFF2-40B4-BE49-F238E27FC236}">
                <a16:creationId xmlns:a16="http://schemas.microsoft.com/office/drawing/2014/main" id="{AB848367-8405-4DB5-B1C7-61E5B9CA88EB}"/>
              </a:ext>
            </a:extLst>
          </xdr:cNvPr>
          <xdr:cNvSpPr txBox="1"/>
        </xdr:nvSpPr>
        <xdr:spPr>
          <a:xfrm>
            <a:off x="712848" y="855434"/>
            <a:ext cx="981058" cy="34290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l" defTabSz="914400" rtl="0" eaLnBrk="1" latinLnBrk="0" hangingPunct="1"/>
            <a:fld id="{718162C0-40EC-43C0-9D2A-14B87D080B50}" type="TxLink">
              <a:rPr lang="en-US" sz="1000" b="0" i="0" u="none" strike="noStrike" kern="1200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l" defTabSz="914400" rtl="0" eaLnBrk="1" latinLnBrk="0" hangingPunct="1"/>
              <a:t>LISTS</a:t>
            </a:fld>
            <a:endParaRPr lang="en-IN" sz="1000" kern="1200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D3CFF81B-CD2B-4C36-8C81-98F7EE2B1571}"/>
              </a:ext>
            </a:extLst>
          </xdr:cNvPr>
          <xdr:cNvSpPr/>
        </xdr:nvSpPr>
        <xdr:spPr>
          <a:xfrm>
            <a:off x="533399" y="962025"/>
            <a:ext cx="111238" cy="128588"/>
          </a:xfrm>
          <a:prstGeom prst="ellipse">
            <a:avLst/>
          </a:prstGeom>
          <a:grpFill/>
          <a:ln w="19050">
            <a:solidFill>
              <a:schemeClr val="bg1">
                <a:lumMod val="95000"/>
                <a:alpha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00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5</xdr:col>
      <xdr:colOff>502051</xdr:colOff>
      <xdr:row>27</xdr:row>
      <xdr:rowOff>44450</xdr:rowOff>
    </xdr:from>
    <xdr:to>
      <xdr:col>7</xdr:col>
      <xdr:colOff>409576</xdr:colOff>
      <xdr:row>28</xdr:row>
      <xdr:rowOff>141950</xdr:rowOff>
    </xdr:to>
    <xdr:grpSp>
      <xdr:nvGrpSpPr>
        <xdr:cNvPr id="67" name="Group 66">
          <a:hlinkClick xmlns:r="http://schemas.openxmlformats.org/officeDocument/2006/relationships" r:id="rId9" tooltip="Click to View Holidays &amp; Weekends"/>
          <a:extLst>
            <a:ext uri="{FF2B5EF4-FFF2-40B4-BE49-F238E27FC236}">
              <a16:creationId xmlns:a16="http://schemas.microsoft.com/office/drawing/2014/main" id="{DE949D64-ADA4-4EC5-9D26-9BFF75654E54}"/>
            </a:ext>
          </a:extLst>
        </xdr:cNvPr>
        <xdr:cNvGrpSpPr/>
      </xdr:nvGrpSpPr>
      <xdr:grpSpPr>
        <a:xfrm>
          <a:off x="601111" y="4822190"/>
          <a:ext cx="1157205" cy="280380"/>
          <a:chOff x="533399" y="855434"/>
          <a:chExt cx="1160507" cy="342900"/>
        </a:xfrm>
        <a:solidFill>
          <a:srgbClr val="282A38"/>
        </a:solidFill>
      </xdr:grpSpPr>
      <xdr:sp macro="" textlink="'Label Manager'!E16">
        <xdr:nvSpPr>
          <xdr:cNvPr id="68" name="TextBox 9">
            <a:extLst>
              <a:ext uri="{FF2B5EF4-FFF2-40B4-BE49-F238E27FC236}">
                <a16:creationId xmlns:a16="http://schemas.microsoft.com/office/drawing/2014/main" id="{0AA06373-C18D-42BF-BFCA-14FDF57757CB}"/>
              </a:ext>
            </a:extLst>
          </xdr:cNvPr>
          <xdr:cNvSpPr txBox="1"/>
        </xdr:nvSpPr>
        <xdr:spPr>
          <a:xfrm>
            <a:off x="712848" y="855434"/>
            <a:ext cx="981058" cy="34290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l" defTabSz="914400" rtl="0" eaLnBrk="1" latinLnBrk="0" hangingPunct="1"/>
            <a:fld id="{E27A7D88-5FA3-48AC-B2D5-8665CD133F1C}" type="TxLink">
              <a:rPr lang="en-US" sz="1000" b="0" i="0" u="none" strike="noStrike" kern="1200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l" defTabSz="914400" rtl="0" eaLnBrk="1" latinLnBrk="0" hangingPunct="1"/>
              <a:t>HOLIDAYS</a:t>
            </a:fld>
            <a:endParaRPr lang="en-IN" sz="1000" kern="1200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9" name="Oval 68">
            <a:extLst>
              <a:ext uri="{FF2B5EF4-FFF2-40B4-BE49-F238E27FC236}">
                <a16:creationId xmlns:a16="http://schemas.microsoft.com/office/drawing/2014/main" id="{B757F090-C785-4047-8636-73E6469ED669}"/>
              </a:ext>
            </a:extLst>
          </xdr:cNvPr>
          <xdr:cNvSpPr/>
        </xdr:nvSpPr>
        <xdr:spPr>
          <a:xfrm>
            <a:off x="533399" y="962025"/>
            <a:ext cx="111238" cy="128588"/>
          </a:xfrm>
          <a:prstGeom prst="ellipse">
            <a:avLst/>
          </a:prstGeom>
          <a:grpFill/>
          <a:ln w="19050">
            <a:solidFill>
              <a:schemeClr val="bg1">
                <a:lumMod val="95000"/>
                <a:alpha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00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5</xdr:col>
      <xdr:colOff>502051</xdr:colOff>
      <xdr:row>31</xdr:row>
      <xdr:rowOff>60325</xdr:rowOff>
    </xdr:from>
    <xdr:to>
      <xdr:col>7</xdr:col>
      <xdr:colOff>409576</xdr:colOff>
      <xdr:row>32</xdr:row>
      <xdr:rowOff>157825</xdr:rowOff>
    </xdr:to>
    <xdr:grpSp>
      <xdr:nvGrpSpPr>
        <xdr:cNvPr id="70" name="Group 69">
          <a:hlinkClick xmlns:r="http://schemas.openxmlformats.org/officeDocument/2006/relationships" r:id="rId10" tooltip="Click to View Template Labels"/>
          <a:extLst>
            <a:ext uri="{FF2B5EF4-FFF2-40B4-BE49-F238E27FC236}">
              <a16:creationId xmlns:a16="http://schemas.microsoft.com/office/drawing/2014/main" id="{E2B80D3C-E129-4509-8861-0EB7B044BC90}"/>
            </a:ext>
          </a:extLst>
        </xdr:cNvPr>
        <xdr:cNvGrpSpPr/>
      </xdr:nvGrpSpPr>
      <xdr:grpSpPr>
        <a:xfrm>
          <a:off x="601111" y="5569585"/>
          <a:ext cx="1157205" cy="280380"/>
          <a:chOff x="533399" y="855434"/>
          <a:chExt cx="1160507" cy="342900"/>
        </a:xfrm>
        <a:solidFill>
          <a:srgbClr val="282A38"/>
        </a:solidFill>
      </xdr:grpSpPr>
      <xdr:sp macro="" textlink="'Label Manager'!E18">
        <xdr:nvSpPr>
          <xdr:cNvPr id="71" name="TextBox 9">
            <a:extLst>
              <a:ext uri="{FF2B5EF4-FFF2-40B4-BE49-F238E27FC236}">
                <a16:creationId xmlns:a16="http://schemas.microsoft.com/office/drawing/2014/main" id="{12CCCA4C-0ABD-4C02-A929-0C30820FD757}"/>
              </a:ext>
            </a:extLst>
          </xdr:cNvPr>
          <xdr:cNvSpPr txBox="1"/>
        </xdr:nvSpPr>
        <xdr:spPr>
          <a:xfrm>
            <a:off x="712848" y="855434"/>
            <a:ext cx="981058" cy="34290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l" defTabSz="914400" rtl="0" eaLnBrk="1" latinLnBrk="0" hangingPunct="1"/>
            <a:fld id="{F66A6409-DCC9-43E6-B369-973CE5D644E8}" type="TxLink">
              <a:rPr lang="en-US" sz="1000" b="0" i="0" u="none" strike="noStrike" kern="1200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l" defTabSz="914400" rtl="0" eaLnBrk="1" latinLnBrk="0" hangingPunct="1"/>
              <a:t>LABELS</a:t>
            </a:fld>
            <a:endParaRPr lang="en-IN" sz="1000" kern="1200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2" name="Oval 71">
            <a:extLst>
              <a:ext uri="{FF2B5EF4-FFF2-40B4-BE49-F238E27FC236}">
                <a16:creationId xmlns:a16="http://schemas.microsoft.com/office/drawing/2014/main" id="{31C10003-5EEE-4E0B-9967-96F6953A247E}"/>
              </a:ext>
            </a:extLst>
          </xdr:cNvPr>
          <xdr:cNvSpPr/>
        </xdr:nvSpPr>
        <xdr:spPr>
          <a:xfrm>
            <a:off x="533399" y="962025"/>
            <a:ext cx="111238" cy="128588"/>
          </a:xfrm>
          <a:prstGeom prst="ellipse">
            <a:avLst/>
          </a:prstGeom>
          <a:grpFill/>
          <a:ln w="19050">
            <a:solidFill>
              <a:schemeClr val="bg1">
                <a:lumMod val="95000"/>
                <a:alpha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00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5</xdr:col>
      <xdr:colOff>502051</xdr:colOff>
      <xdr:row>33</xdr:row>
      <xdr:rowOff>19050</xdr:rowOff>
    </xdr:from>
    <xdr:to>
      <xdr:col>7</xdr:col>
      <xdr:colOff>409576</xdr:colOff>
      <xdr:row>34</xdr:row>
      <xdr:rowOff>116550</xdr:rowOff>
    </xdr:to>
    <xdr:grpSp>
      <xdr:nvGrpSpPr>
        <xdr:cNvPr id="77" name="Group 76">
          <a:hlinkClick xmlns:r="http://schemas.openxmlformats.org/officeDocument/2006/relationships" r:id="rId11" tooltip="Click to View Help Docs"/>
          <a:extLst>
            <a:ext uri="{FF2B5EF4-FFF2-40B4-BE49-F238E27FC236}">
              <a16:creationId xmlns:a16="http://schemas.microsoft.com/office/drawing/2014/main" id="{FA135430-B5FF-4F90-ADAD-F5D4DDD455C7}"/>
            </a:ext>
          </a:extLst>
        </xdr:cNvPr>
        <xdr:cNvGrpSpPr/>
      </xdr:nvGrpSpPr>
      <xdr:grpSpPr>
        <a:xfrm>
          <a:off x="601111" y="5894070"/>
          <a:ext cx="1157205" cy="280380"/>
          <a:chOff x="533399" y="855434"/>
          <a:chExt cx="1160507" cy="342900"/>
        </a:xfrm>
        <a:solidFill>
          <a:srgbClr val="282A38"/>
        </a:solidFill>
      </xdr:grpSpPr>
      <xdr:sp macro="" textlink="'Label Manager'!E19">
        <xdr:nvSpPr>
          <xdr:cNvPr id="78" name="TextBox 9">
            <a:extLst>
              <a:ext uri="{FF2B5EF4-FFF2-40B4-BE49-F238E27FC236}">
                <a16:creationId xmlns:a16="http://schemas.microsoft.com/office/drawing/2014/main" id="{ED8F7724-996E-443E-A5A6-6266A5FF2670}"/>
              </a:ext>
            </a:extLst>
          </xdr:cNvPr>
          <xdr:cNvSpPr txBox="1"/>
        </xdr:nvSpPr>
        <xdr:spPr>
          <a:xfrm>
            <a:off x="712848" y="855434"/>
            <a:ext cx="981058" cy="34290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l" defTabSz="914400" rtl="0" eaLnBrk="1" latinLnBrk="0" hangingPunct="1"/>
            <a:fld id="{8CC28D1F-FEFE-4844-8F81-B4D44AE6F46A}" type="TxLink">
              <a:rPr lang="en-US" sz="1000" b="0" i="0" u="none" strike="noStrike" kern="1200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l" defTabSz="914400" rtl="0" eaLnBrk="1" latinLnBrk="0" hangingPunct="1"/>
              <a:t>HELP?</a:t>
            </a:fld>
            <a:endParaRPr lang="en-IN" sz="1000" kern="1200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9" name="Oval 78">
            <a:extLst>
              <a:ext uri="{FF2B5EF4-FFF2-40B4-BE49-F238E27FC236}">
                <a16:creationId xmlns:a16="http://schemas.microsoft.com/office/drawing/2014/main" id="{0FC5FF7F-211B-4220-B8AD-0F0F2F969F51}"/>
              </a:ext>
            </a:extLst>
          </xdr:cNvPr>
          <xdr:cNvSpPr/>
        </xdr:nvSpPr>
        <xdr:spPr>
          <a:xfrm>
            <a:off x="533399" y="962025"/>
            <a:ext cx="111238" cy="128588"/>
          </a:xfrm>
          <a:prstGeom prst="ellipse">
            <a:avLst/>
          </a:prstGeom>
          <a:grpFill/>
          <a:ln w="19050">
            <a:solidFill>
              <a:schemeClr val="bg1">
                <a:lumMod val="95000"/>
                <a:alpha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00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8</xdr:col>
      <xdr:colOff>171450</xdr:colOff>
      <xdr:row>17</xdr:row>
      <xdr:rowOff>0</xdr:rowOff>
    </xdr:from>
    <xdr:to>
      <xdr:col>18</xdr:col>
      <xdr:colOff>323850</xdr:colOff>
      <xdr:row>32</xdr:row>
      <xdr:rowOff>47626</xdr:rowOff>
    </xdr:to>
    <xdr:graphicFrame macro="">
      <xdr:nvGraphicFramePr>
        <xdr:cNvPr id="54" name="Chart 53">
          <a:extLst>
            <a:ext uri="{FF2B5EF4-FFF2-40B4-BE49-F238E27FC236}">
              <a16:creationId xmlns:a16="http://schemas.microsoft.com/office/drawing/2014/main" id="{272B17E8-F433-4512-834D-3FA286B93B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419100</xdr:colOff>
      <xdr:row>3</xdr:row>
      <xdr:rowOff>66675</xdr:rowOff>
    </xdr:from>
    <xdr:to>
      <xdr:col>12</xdr:col>
      <xdr:colOff>140700</xdr:colOff>
      <xdr:row>14</xdr:row>
      <xdr:rowOff>131175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8F2D16EE-EF5A-47F4-9442-814870EF88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</xdr:col>
      <xdr:colOff>209549</xdr:colOff>
      <xdr:row>3</xdr:row>
      <xdr:rowOff>66675</xdr:rowOff>
    </xdr:from>
    <xdr:to>
      <xdr:col>18</xdr:col>
      <xdr:colOff>238124</xdr:colOff>
      <xdr:row>15</xdr:row>
      <xdr:rowOff>26400</xdr:rowOff>
    </xdr:to>
    <xdr:graphicFrame macro="">
      <xdr:nvGraphicFramePr>
        <xdr:cNvPr id="55" name="Chart 54">
          <a:extLst>
            <a:ext uri="{FF2B5EF4-FFF2-40B4-BE49-F238E27FC236}">
              <a16:creationId xmlns:a16="http://schemas.microsoft.com/office/drawing/2014/main" id="{F56F5EE6-4142-47D1-9B27-FC3144B123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9</xdr:col>
      <xdr:colOff>343350</xdr:colOff>
      <xdr:row>7</xdr:row>
      <xdr:rowOff>68619</xdr:rowOff>
    </xdr:from>
    <xdr:to>
      <xdr:col>11</xdr:col>
      <xdr:colOff>204150</xdr:colOff>
      <xdr:row>13</xdr:row>
      <xdr:rowOff>5619</xdr:rowOff>
    </xdr:to>
    <xdr:sp macro="" textlink="'Label Manager'!G5">
      <xdr:nvSpPr>
        <xdr:cNvPr id="57" name="Rectangle: Rounded Corners 56">
          <a:extLst>
            <a:ext uri="{FF2B5EF4-FFF2-40B4-BE49-F238E27FC236}">
              <a16:creationId xmlns:a16="http://schemas.microsoft.com/office/drawing/2014/main" id="{80B4F58B-B773-4A29-9A53-486BBB5E33ED}"/>
            </a:ext>
          </a:extLst>
        </xdr:cNvPr>
        <xdr:cNvSpPr/>
      </xdr:nvSpPr>
      <xdr:spPr>
        <a:xfrm>
          <a:off x="3115125" y="1240194"/>
          <a:ext cx="1080000" cy="1080000"/>
        </a:xfrm>
        <a:prstGeom prst="roundRect">
          <a:avLst>
            <a:gd name="adj" fmla="val 50000"/>
          </a:avLst>
        </a:prstGeom>
        <a:solidFill>
          <a:schemeClr val="accent6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89DC92B7-7753-4639-B420-A495DC7D5AAD}" type="TxLink">
            <a:rPr lang="en-US" sz="1100" b="0" i="0" u="none" strike="noStrike">
              <a:solidFill>
                <a:schemeClr val="accent6"/>
              </a:solidFill>
              <a:latin typeface="Calibri"/>
              <a:cs typeface="Calibri"/>
            </a:rPr>
            <a:pPr algn="ctr"/>
            <a:t>3
Projects
Completed</a:t>
          </a:fld>
          <a:endParaRPr lang="en-IN" sz="1600" b="0">
            <a:solidFill>
              <a:schemeClr val="accent6"/>
            </a:solidFill>
          </a:endParaRPr>
        </a:p>
      </xdr:txBody>
    </xdr:sp>
    <xdr:clientData/>
  </xdr:twoCellAnchor>
  <xdr:twoCellAnchor>
    <xdr:from>
      <xdr:col>5</xdr:col>
      <xdr:colOff>502051</xdr:colOff>
      <xdr:row>29</xdr:row>
      <xdr:rowOff>50800</xdr:rowOff>
    </xdr:from>
    <xdr:to>
      <xdr:col>7</xdr:col>
      <xdr:colOff>409576</xdr:colOff>
      <xdr:row>30</xdr:row>
      <xdr:rowOff>148300</xdr:rowOff>
    </xdr:to>
    <xdr:grpSp>
      <xdr:nvGrpSpPr>
        <xdr:cNvPr id="56" name="Group 55">
          <a:hlinkClick xmlns:r="http://schemas.openxmlformats.org/officeDocument/2006/relationships" r:id="rId15" tooltip="Click to View Template Preferences"/>
          <a:extLst>
            <a:ext uri="{FF2B5EF4-FFF2-40B4-BE49-F238E27FC236}">
              <a16:creationId xmlns:a16="http://schemas.microsoft.com/office/drawing/2014/main" id="{FFD4EA28-8D2D-4B2D-BB6C-44C4692E6002}"/>
            </a:ext>
          </a:extLst>
        </xdr:cNvPr>
        <xdr:cNvGrpSpPr/>
      </xdr:nvGrpSpPr>
      <xdr:grpSpPr>
        <a:xfrm>
          <a:off x="601111" y="5194300"/>
          <a:ext cx="1157205" cy="280380"/>
          <a:chOff x="533399" y="855434"/>
          <a:chExt cx="1160507" cy="342900"/>
        </a:xfrm>
        <a:solidFill>
          <a:srgbClr val="282A38"/>
        </a:solidFill>
      </xdr:grpSpPr>
      <xdr:sp macro="" textlink="'Label Manager'!E17">
        <xdr:nvSpPr>
          <xdr:cNvPr id="73" name="TextBox 9">
            <a:extLst>
              <a:ext uri="{FF2B5EF4-FFF2-40B4-BE49-F238E27FC236}">
                <a16:creationId xmlns:a16="http://schemas.microsoft.com/office/drawing/2014/main" id="{29144CB4-B8AE-414A-98C8-B1E902FA0DA2}"/>
              </a:ext>
            </a:extLst>
          </xdr:cNvPr>
          <xdr:cNvSpPr txBox="1"/>
        </xdr:nvSpPr>
        <xdr:spPr>
          <a:xfrm>
            <a:off x="712848" y="855434"/>
            <a:ext cx="981058" cy="34290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 algn="l" defTabSz="914400" rtl="0" eaLnBrk="1" latinLnBrk="0" hangingPunct="1"/>
            <a:fld id="{8A6021D4-E672-4B3A-A7A6-599D64F22043}" type="TxLink">
              <a:rPr lang="en-US" sz="1100" b="0" i="0" u="none" strike="noStrike" kern="1200">
                <a:solidFill>
                  <a:schemeClr val="bg1">
                    <a:lumMod val="95000"/>
                  </a:schemeClr>
                </a:solidFill>
                <a:latin typeface="Calibri"/>
                <a:ea typeface="+mn-ea"/>
                <a:cs typeface="Calibri"/>
              </a:rPr>
              <a:pPr marL="0" indent="0" algn="l" defTabSz="914400" rtl="0" eaLnBrk="1" latinLnBrk="0" hangingPunct="1"/>
              <a:t>PREFERENCES</a:t>
            </a:fld>
            <a:endParaRPr lang="en-IN" sz="1000" kern="12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4" name="Oval 73">
            <a:extLst>
              <a:ext uri="{FF2B5EF4-FFF2-40B4-BE49-F238E27FC236}">
                <a16:creationId xmlns:a16="http://schemas.microsoft.com/office/drawing/2014/main" id="{1A97301D-7E82-4D06-BBAD-C8E732FD94D7}"/>
              </a:ext>
            </a:extLst>
          </xdr:cNvPr>
          <xdr:cNvSpPr/>
        </xdr:nvSpPr>
        <xdr:spPr>
          <a:xfrm>
            <a:off x="533399" y="962025"/>
            <a:ext cx="111238" cy="128588"/>
          </a:xfrm>
          <a:prstGeom prst="ellipse">
            <a:avLst/>
          </a:prstGeom>
          <a:grpFill/>
          <a:ln w="19050">
            <a:solidFill>
              <a:schemeClr val="bg1">
                <a:lumMod val="95000"/>
                <a:alpha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000">
              <a:solidFill>
                <a:schemeClr val="bg1"/>
              </a:solidFill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542926</xdr:colOff>
      <xdr:row>0</xdr:row>
      <xdr:rowOff>123825</xdr:rowOff>
    </xdr:from>
    <xdr:to>
      <xdr:col>9</xdr:col>
      <xdr:colOff>902926</xdr:colOff>
      <xdr:row>0</xdr:row>
      <xdr:rowOff>483825</xdr:rowOff>
    </xdr:to>
    <xdr:sp macro="" textlink="">
      <xdr:nvSpPr>
        <xdr:cNvPr id="2" name="Rectangle: Rounded Corners 1">
          <a:hlinkClick xmlns:r="http://schemas.openxmlformats.org/officeDocument/2006/relationships" r:id="rId1" tooltip="Click to View Index"/>
          <a:extLst>
            <a:ext uri="{FF2B5EF4-FFF2-40B4-BE49-F238E27FC236}">
              <a16:creationId xmlns:a16="http://schemas.microsoft.com/office/drawing/2014/main" id="{E5157E16-EBE0-4F72-B4EF-51B1B8868AC7}"/>
            </a:ext>
          </a:extLst>
        </xdr:cNvPr>
        <xdr:cNvSpPr/>
      </xdr:nvSpPr>
      <xdr:spPr>
        <a:xfrm>
          <a:off x="9734551" y="123825"/>
          <a:ext cx="360000" cy="360000"/>
        </a:xfrm>
        <a:prstGeom prst="roundRect">
          <a:avLst/>
        </a:prstGeom>
        <a:solidFill>
          <a:srgbClr val="282A3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600">
              <a:latin typeface="Webdings" panose="05030102010509060703" pitchFamily="18" charset="2"/>
            </a:rPr>
            <a:t>H</a:t>
          </a:r>
        </a:p>
      </xdr:txBody>
    </xdr:sp>
    <xdr:clientData/>
  </xdr:twoCellAnchor>
  <xdr:twoCellAnchor>
    <xdr:from>
      <xdr:col>5</xdr:col>
      <xdr:colOff>285747</xdr:colOff>
      <xdr:row>2</xdr:row>
      <xdr:rowOff>466723</xdr:rowOff>
    </xdr:from>
    <xdr:to>
      <xdr:col>6</xdr:col>
      <xdr:colOff>828855</xdr:colOff>
      <xdr:row>5</xdr:row>
      <xdr:rowOff>117972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B889432-0C1F-4B14-96DF-D54BC13B2E81}"/>
            </a:ext>
          </a:extLst>
        </xdr:cNvPr>
        <xdr:cNvGrpSpPr/>
      </xdr:nvGrpSpPr>
      <xdr:grpSpPr>
        <a:xfrm>
          <a:off x="2663187" y="1350643"/>
          <a:ext cx="3766368" cy="1068569"/>
          <a:chOff x="3905250" y="1562099"/>
          <a:chExt cx="3823785" cy="809023"/>
        </a:xfrm>
      </xdr:grpSpPr>
      <xdr:sp macro="" textlink="'Dashboard Calc'!J15">
        <xdr:nvSpPr>
          <xdr:cNvPr id="8" name="Rectangle 7">
            <a:extLst>
              <a:ext uri="{FF2B5EF4-FFF2-40B4-BE49-F238E27FC236}">
                <a16:creationId xmlns:a16="http://schemas.microsoft.com/office/drawing/2014/main" id="{8246C8B7-D747-4017-833C-DD8CA93C5AAE}"/>
              </a:ext>
            </a:extLst>
          </xdr:cNvPr>
          <xdr:cNvSpPr/>
        </xdr:nvSpPr>
        <xdr:spPr>
          <a:xfrm>
            <a:off x="5482706" y="1562099"/>
            <a:ext cx="2246329" cy="404512"/>
          </a:xfrm>
          <a:prstGeom prst="rect">
            <a:avLst/>
          </a:prstGeom>
          <a:solidFill>
            <a:schemeClr val="accent1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E5FA01EF-C206-4587-9F53-A9A8FF3C446A}" type="TxLink">
              <a:rPr lang="en-US" sz="1200" b="1" i="0" u="none" strike="noStrike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ctr"/>
              <a:t>3
COMPLETED</a:t>
            </a:fld>
            <a:endParaRPr lang="en-IN" sz="1200" b="1" i="0" u="none" strike="noStrike">
              <a:solidFill>
                <a:schemeClr val="bg1"/>
              </a:solidFill>
              <a:latin typeface="Calibri"/>
              <a:ea typeface="+mn-ea"/>
              <a:cs typeface="Calibri"/>
            </a:endParaRPr>
          </a:p>
        </xdr:txBody>
      </xdr:sp>
      <xdr:sp macro="" textlink="'Dashboard Calc'!J14">
        <xdr:nvSpPr>
          <xdr:cNvPr id="9" name="Rectangle 8">
            <a:extLst>
              <a:ext uri="{FF2B5EF4-FFF2-40B4-BE49-F238E27FC236}">
                <a16:creationId xmlns:a16="http://schemas.microsoft.com/office/drawing/2014/main" id="{6F1022B8-1FBE-48C8-9E54-E7CE8ED16CE0}"/>
              </a:ext>
            </a:extLst>
          </xdr:cNvPr>
          <xdr:cNvSpPr/>
        </xdr:nvSpPr>
        <xdr:spPr>
          <a:xfrm>
            <a:off x="3905250" y="1562099"/>
            <a:ext cx="1577975" cy="809023"/>
          </a:xfrm>
          <a:prstGeom prst="rect">
            <a:avLst/>
          </a:prstGeom>
          <a:solidFill>
            <a:srgbClr val="00B0F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0835ACEC-3FFB-469A-8191-F733B8236215}" type="TxLink">
              <a:rPr lang="en-US" sz="1200" b="1" i="0" u="none" strike="noStrike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ctr"/>
              <a:t>6
PROJECTS</a:t>
            </a:fld>
            <a:endParaRPr lang="en-IN" sz="1200" b="1" i="0" u="none" strike="noStrike">
              <a:solidFill>
                <a:schemeClr val="bg1"/>
              </a:solidFill>
              <a:latin typeface="Calibri"/>
              <a:ea typeface="+mn-ea"/>
              <a:cs typeface="Calibri"/>
            </a:endParaRPr>
          </a:p>
        </xdr:txBody>
      </xdr:sp>
      <xdr:sp macro="" textlink="'Dashboard Calc'!J16">
        <xdr:nvSpPr>
          <xdr:cNvPr id="20" name="Rectangle 19">
            <a:extLst>
              <a:ext uri="{FF2B5EF4-FFF2-40B4-BE49-F238E27FC236}">
                <a16:creationId xmlns:a16="http://schemas.microsoft.com/office/drawing/2014/main" id="{DDBCB83B-C123-4617-8AAA-47542ED5B2FA}"/>
              </a:ext>
            </a:extLst>
          </xdr:cNvPr>
          <xdr:cNvSpPr/>
        </xdr:nvSpPr>
        <xdr:spPr>
          <a:xfrm>
            <a:off x="5482706" y="1966610"/>
            <a:ext cx="2246329" cy="404512"/>
          </a:xfrm>
          <a:prstGeom prst="rect">
            <a:avLst/>
          </a:prstGeom>
          <a:solidFill>
            <a:schemeClr val="accent1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3F17DE73-8B66-42B1-9165-C650A9645F33}" type="TxLink">
              <a:rPr lang="en-US" sz="1200" b="1" i="0" u="none" strike="noStrike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ctr"/>
              <a:t>3
IN PROGRESS</a:t>
            </a:fld>
            <a:endParaRPr lang="en-IN" sz="1200" b="1" i="0" u="none" strike="noStrike">
              <a:solidFill>
                <a:schemeClr val="bg1"/>
              </a:solidFill>
              <a:latin typeface="Calibri"/>
              <a:ea typeface="+mn-ea"/>
              <a:cs typeface="Calibri"/>
            </a:endParaRPr>
          </a:p>
        </xdr:txBody>
      </xdr:sp>
    </xdr:grpSp>
    <xdr:clientData/>
  </xdr:twoCellAnchor>
  <xdr:twoCellAnchor>
    <xdr:from>
      <xdr:col>5</xdr:col>
      <xdr:colOff>457197</xdr:colOff>
      <xdr:row>15</xdr:row>
      <xdr:rowOff>400050</xdr:rowOff>
    </xdr:from>
    <xdr:to>
      <xdr:col>10</xdr:col>
      <xdr:colOff>533400</xdr:colOff>
      <xdr:row>18</xdr:row>
      <xdr:rowOff>650249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C5C88FCF-350B-485D-9014-B0557BC6062E}"/>
            </a:ext>
          </a:extLst>
        </xdr:cNvPr>
        <xdr:cNvGrpSpPr/>
      </xdr:nvGrpSpPr>
      <xdr:grpSpPr>
        <a:xfrm>
          <a:off x="2834637" y="7136130"/>
          <a:ext cx="7924803" cy="1012199"/>
          <a:chOff x="7086599" y="1562099"/>
          <a:chExt cx="3989525" cy="792001"/>
        </a:xfrm>
      </xdr:grpSpPr>
      <xdr:sp macro="" textlink="'Dashboard Calc'!J30">
        <xdr:nvSpPr>
          <xdr:cNvPr id="4" name="Rectangle 3">
            <a:extLst>
              <a:ext uri="{FF2B5EF4-FFF2-40B4-BE49-F238E27FC236}">
                <a16:creationId xmlns:a16="http://schemas.microsoft.com/office/drawing/2014/main" id="{E735B732-E405-4FB2-AE2C-1F9427EE0555}"/>
              </a:ext>
            </a:extLst>
          </xdr:cNvPr>
          <xdr:cNvSpPr/>
        </xdr:nvSpPr>
        <xdr:spPr>
          <a:xfrm>
            <a:off x="8416199" y="1562099"/>
            <a:ext cx="1330325" cy="792000"/>
          </a:xfrm>
          <a:prstGeom prst="rect">
            <a:avLst/>
          </a:prstGeom>
          <a:solidFill>
            <a:schemeClr val="accent1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AE2BFC42-1E56-4EBE-8903-F4F769185DB6}" type="TxLink">
              <a:rPr lang="en-US" sz="1200" b="1" i="0" u="none" strike="noStrike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ctr"/>
              <a:t>6
COMPLETED</a:t>
            </a:fld>
            <a:endParaRPr lang="en-IN" sz="1200" b="1" i="0" u="none" strike="noStrike">
              <a:solidFill>
                <a:schemeClr val="bg1"/>
              </a:solidFill>
              <a:latin typeface="Calibri"/>
              <a:ea typeface="+mn-ea"/>
              <a:cs typeface="Calibri"/>
            </a:endParaRPr>
          </a:p>
        </xdr:txBody>
      </xdr:sp>
      <xdr:sp macro="" textlink="'Dashboard Calc'!J31">
        <xdr:nvSpPr>
          <xdr:cNvPr id="5" name="Rectangle 4">
            <a:extLst>
              <a:ext uri="{FF2B5EF4-FFF2-40B4-BE49-F238E27FC236}">
                <a16:creationId xmlns:a16="http://schemas.microsoft.com/office/drawing/2014/main" id="{BE56FFB2-D71B-4779-91CF-C6040B06386A}"/>
              </a:ext>
            </a:extLst>
          </xdr:cNvPr>
          <xdr:cNvSpPr/>
        </xdr:nvSpPr>
        <xdr:spPr>
          <a:xfrm>
            <a:off x="9745799" y="1562100"/>
            <a:ext cx="1330325" cy="792000"/>
          </a:xfrm>
          <a:prstGeom prst="rect">
            <a:avLst/>
          </a:prstGeom>
          <a:solidFill>
            <a:schemeClr val="accent1">
              <a:lumMod val="60000"/>
              <a:lumOff val="40000"/>
              <a:alpha val="81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D5140F00-8949-4FDD-BCEE-D47B115F8C7F}" type="TxLink">
              <a:rPr lang="en-US" sz="1200" b="1" i="0" u="none" strike="noStrike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ctr"/>
              <a:t>6
IN PROGRESS</a:t>
            </a:fld>
            <a:endParaRPr lang="en-IN" sz="1200" b="1" i="0" u="none" strike="noStrike">
              <a:solidFill>
                <a:schemeClr val="bg1"/>
              </a:solidFill>
              <a:latin typeface="Calibri"/>
              <a:ea typeface="+mn-ea"/>
              <a:cs typeface="Calibri"/>
            </a:endParaRPr>
          </a:p>
        </xdr:txBody>
      </xdr:sp>
      <xdr:sp macro="" textlink="'Dashboard Calc'!J29">
        <xdr:nvSpPr>
          <xdr:cNvPr id="6" name="Rectangle 5">
            <a:extLst>
              <a:ext uri="{FF2B5EF4-FFF2-40B4-BE49-F238E27FC236}">
                <a16:creationId xmlns:a16="http://schemas.microsoft.com/office/drawing/2014/main" id="{96B5E0FF-4821-467C-9600-D1FF11FB1C25}"/>
              </a:ext>
            </a:extLst>
          </xdr:cNvPr>
          <xdr:cNvSpPr/>
        </xdr:nvSpPr>
        <xdr:spPr>
          <a:xfrm>
            <a:off x="7086599" y="1562099"/>
            <a:ext cx="1330325" cy="792000"/>
          </a:xfrm>
          <a:prstGeom prst="rect">
            <a:avLst/>
          </a:prstGeom>
          <a:solidFill>
            <a:srgbClr val="00B0F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1934D7CF-A4D6-4340-8489-F8540E2D6525}" type="TxLink">
              <a:rPr lang="en-US" sz="1200" b="1" i="0" u="none" strike="noStrike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ctr"/>
              <a:t>14
TOTAL TASKS</a:t>
            </a:fld>
            <a:endParaRPr lang="en-IN" sz="1200" b="1" i="0" u="none" strike="noStrike">
              <a:solidFill>
                <a:schemeClr val="bg1"/>
              </a:solidFill>
              <a:latin typeface="Calibri"/>
              <a:ea typeface="+mn-ea"/>
              <a:cs typeface="Calibri"/>
            </a:endParaRPr>
          </a:p>
        </xdr:txBody>
      </xdr:sp>
    </xdr:grpSp>
    <xdr:clientData/>
  </xdr:twoCellAnchor>
  <xdr:twoCellAnchor>
    <xdr:from>
      <xdr:col>7</xdr:col>
      <xdr:colOff>28575</xdr:colOff>
      <xdr:row>24</xdr:row>
      <xdr:rowOff>28574</xdr:rowOff>
    </xdr:from>
    <xdr:to>
      <xdr:col>10</xdr:col>
      <xdr:colOff>38100</xdr:colOff>
      <xdr:row>48</xdr:row>
      <xdr:rowOff>38098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A0113D0-3B90-41A0-AB72-5B6C704D3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371475</xdr:colOff>
      <xdr:row>37</xdr:row>
      <xdr:rowOff>38099</xdr:rowOff>
    </xdr:from>
    <xdr:to>
      <xdr:col>6</xdr:col>
      <xdr:colOff>485775</xdr:colOff>
      <xdr:row>48</xdr:row>
      <xdr:rowOff>171450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61EA98B-A14D-4441-8C2C-4F2894C436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86813</xdr:colOff>
      <xdr:row>2</xdr:row>
      <xdr:rowOff>85722</xdr:rowOff>
    </xdr:from>
    <xdr:to>
      <xdr:col>4</xdr:col>
      <xdr:colOff>1814813</xdr:colOff>
      <xdr:row>5</xdr:row>
      <xdr:rowOff>384972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8584F3C1-2649-41F7-B696-18279FE9C981}"/>
            </a:ext>
          </a:extLst>
        </xdr:cNvPr>
        <xdr:cNvGrpSpPr/>
      </xdr:nvGrpSpPr>
      <xdr:grpSpPr>
        <a:xfrm>
          <a:off x="505913" y="969642"/>
          <a:ext cx="1728000" cy="1716570"/>
          <a:chOff x="544013" y="923923"/>
          <a:chExt cx="1770562" cy="1685927"/>
        </a:xfrm>
      </xdr:grpSpPr>
      <xdr:graphicFrame macro="">
        <xdr:nvGraphicFramePr>
          <xdr:cNvPr id="22" name="Chart 21">
            <a:extLst>
              <a:ext uri="{FF2B5EF4-FFF2-40B4-BE49-F238E27FC236}">
                <a16:creationId xmlns:a16="http://schemas.microsoft.com/office/drawing/2014/main" id="{88327B96-4146-457F-8B25-C33466DBE591}"/>
              </a:ext>
            </a:extLst>
          </xdr:cNvPr>
          <xdr:cNvGraphicFramePr>
            <a:graphicFrameLocks/>
          </xdr:cNvGraphicFramePr>
        </xdr:nvGraphicFramePr>
        <xdr:xfrm>
          <a:off x="544013" y="923923"/>
          <a:ext cx="1770562" cy="168592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'Dashboard Calc'!H19">
        <xdr:nvSpPr>
          <xdr:cNvPr id="23" name="Oval 22">
            <a:extLst>
              <a:ext uri="{FF2B5EF4-FFF2-40B4-BE49-F238E27FC236}">
                <a16:creationId xmlns:a16="http://schemas.microsoft.com/office/drawing/2014/main" id="{716D1A8C-4C2D-441C-A4C3-0D6D55741CEA}"/>
              </a:ext>
            </a:extLst>
          </xdr:cNvPr>
          <xdr:cNvSpPr/>
        </xdr:nvSpPr>
        <xdr:spPr>
          <a:xfrm>
            <a:off x="802587" y="1219202"/>
            <a:ext cx="1180375" cy="1123951"/>
          </a:xfrm>
          <a:prstGeom prst="ellipse">
            <a:avLst/>
          </a:prstGeom>
          <a:solidFill>
            <a:schemeClr val="accent6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fld id="{D3D89557-3A70-43A9-85D0-2737B9A89E5D}" type="TxLink">
              <a:rPr lang="en-US" sz="1600" b="1" i="0" u="none" strike="noStrike">
                <a:solidFill>
                  <a:schemeClr val="accent6"/>
                </a:solidFill>
                <a:latin typeface="Calibri"/>
                <a:cs typeface="Calibri"/>
              </a:rPr>
              <a:pPr algn="ctr"/>
              <a:t>78%</a:t>
            </a:fld>
            <a:endParaRPr lang="en-IN" sz="1600" b="1">
              <a:solidFill>
                <a:schemeClr val="accent6"/>
              </a:solidFill>
            </a:endParaRPr>
          </a:p>
        </xdr:txBody>
      </xdr:sp>
    </xdr:grpSp>
    <xdr:clientData/>
  </xdr:twoCellAnchor>
  <xdr:twoCellAnchor>
    <xdr:from>
      <xdr:col>4</xdr:col>
      <xdr:colOff>447675</xdr:colOff>
      <xdr:row>55</xdr:row>
      <xdr:rowOff>95250</xdr:rowOff>
    </xdr:from>
    <xdr:to>
      <xdr:col>6</xdr:col>
      <xdr:colOff>304800</xdr:colOff>
      <xdr:row>83</xdr:row>
      <xdr:rowOff>161250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2C45E99-5834-4186-9122-A6C201CE5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28575</xdr:colOff>
      <xdr:row>55</xdr:row>
      <xdr:rowOff>57150</xdr:rowOff>
    </xdr:from>
    <xdr:to>
      <xdr:col>10</xdr:col>
      <xdr:colOff>209549</xdr:colOff>
      <xdr:row>83</xdr:row>
      <xdr:rowOff>123150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5B865240-0C47-4489-8F82-B0604248EC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219076</xdr:colOff>
      <xdr:row>24</xdr:row>
      <xdr:rowOff>57149</xdr:rowOff>
    </xdr:from>
    <xdr:to>
      <xdr:col>5</xdr:col>
      <xdr:colOff>762076</xdr:colOff>
      <xdr:row>36</xdr:row>
      <xdr:rowOff>76198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70891962-9B31-44BF-85DC-7AE86B6492F5}"/>
            </a:ext>
          </a:extLst>
        </xdr:cNvPr>
        <xdr:cNvGrpSpPr/>
      </xdr:nvGrpSpPr>
      <xdr:grpSpPr>
        <a:xfrm>
          <a:off x="638176" y="8500109"/>
          <a:ext cx="2501340" cy="2213609"/>
          <a:chOff x="1676400" y="5010150"/>
          <a:chExt cx="2486025" cy="2305049"/>
        </a:xfrm>
      </xdr:grpSpPr>
      <xdr:graphicFrame macro="">
        <xdr:nvGraphicFramePr>
          <xdr:cNvPr id="21" name="Chart 20">
            <a:extLst>
              <a:ext uri="{FF2B5EF4-FFF2-40B4-BE49-F238E27FC236}">
                <a16:creationId xmlns:a16="http://schemas.microsoft.com/office/drawing/2014/main" id="{196F4C32-703C-42AD-A3C9-BC304F247AC7}"/>
              </a:ext>
            </a:extLst>
          </xdr:cNvPr>
          <xdr:cNvGraphicFramePr>
            <a:graphicFrameLocks/>
          </xdr:cNvGraphicFramePr>
        </xdr:nvGraphicFramePr>
        <xdr:xfrm>
          <a:off x="1676400" y="5010150"/>
          <a:ext cx="2486025" cy="230504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'Dashboard Calc'!I32">
        <xdr:nvSpPr>
          <xdr:cNvPr id="29" name="Oval 28">
            <a:extLst>
              <a:ext uri="{FF2B5EF4-FFF2-40B4-BE49-F238E27FC236}">
                <a16:creationId xmlns:a16="http://schemas.microsoft.com/office/drawing/2014/main" id="{4FC4E04D-56B7-408F-B6BA-DCBC7F763033}"/>
              </a:ext>
            </a:extLst>
          </xdr:cNvPr>
          <xdr:cNvSpPr/>
        </xdr:nvSpPr>
        <xdr:spPr>
          <a:xfrm>
            <a:off x="2220928" y="5746375"/>
            <a:ext cx="1096776" cy="1080000"/>
          </a:xfrm>
          <a:prstGeom prst="ellipse">
            <a:avLst/>
          </a:prstGeom>
          <a:solidFill>
            <a:schemeClr val="accent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E087C8C0-1157-42B8-8C12-46789095A2B2}" type="TxLink">
              <a:rPr lang="en-US" sz="2400" b="1" i="0" u="none" strike="noStrike">
                <a:solidFill>
                  <a:schemeClr val="bg1"/>
                </a:solidFill>
                <a:latin typeface="Calibri"/>
                <a:ea typeface="+mn-ea"/>
                <a:cs typeface="Calibri"/>
              </a:rPr>
              <a:pPr marL="0" indent="0" algn="ctr"/>
              <a:t>61%</a:t>
            </a:fld>
            <a:endParaRPr lang="en-IN" sz="2800" b="1" i="0" u="none" strike="noStrike">
              <a:solidFill>
                <a:schemeClr val="bg1"/>
              </a:solidFill>
              <a:latin typeface="Calibri"/>
              <a:ea typeface="+mn-ea"/>
              <a:cs typeface="Calibri"/>
            </a:endParaRPr>
          </a:p>
        </xdr:txBody>
      </xdr:sp>
    </xdr:grpSp>
    <xdr:clientData/>
  </xdr:twoCellAnchor>
  <xdr:twoCellAnchor>
    <xdr:from>
      <xdr:col>5</xdr:col>
      <xdr:colOff>1323975</xdr:colOff>
      <xdr:row>23</xdr:row>
      <xdr:rowOff>142875</xdr:rowOff>
    </xdr:from>
    <xdr:to>
      <xdr:col>6</xdr:col>
      <xdr:colOff>857250</xdr:colOff>
      <xdr:row>36</xdr:row>
      <xdr:rowOff>75149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74B52047-3A57-4D4A-9AC1-F5B570459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228600</xdr:colOff>
      <xdr:row>6</xdr:row>
      <xdr:rowOff>38100</xdr:rowOff>
    </xdr:from>
    <xdr:to>
      <xdr:col>6</xdr:col>
      <xdr:colOff>819150</xdr:colOff>
      <xdr:row>13</xdr:row>
      <xdr:rowOff>209550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1665DD6C-3372-4406-BEE9-1752E6775E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28575</xdr:colOff>
      <xdr:row>2</xdr:row>
      <xdr:rowOff>228600</xdr:rowOff>
    </xdr:from>
    <xdr:to>
      <xdr:col>10</xdr:col>
      <xdr:colOff>1</xdr:colOff>
      <xdr:row>13</xdr:row>
      <xdr:rowOff>285750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6627D47E-49D5-4B0A-8B8A-C2209D858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21</xdr:row>
      <xdr:rowOff>38100</xdr:rowOff>
    </xdr:from>
    <xdr:to>
      <xdr:col>35</xdr:col>
      <xdr:colOff>266700</xdr:colOff>
      <xdr:row>37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780973-CA7A-4C97-877B-5AFACBCB30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352425</xdr:colOff>
      <xdr:row>44</xdr:row>
      <xdr:rowOff>19049</xdr:rowOff>
    </xdr:from>
    <xdr:to>
      <xdr:col>36</xdr:col>
      <xdr:colOff>123825</xdr:colOff>
      <xdr:row>61</xdr:row>
      <xdr:rowOff>47624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8E9D24D-4719-40AA-96AA-75A951077E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209550</xdr:colOff>
      <xdr:row>3</xdr:row>
      <xdr:rowOff>123825</xdr:rowOff>
    </xdr:from>
    <xdr:to>
      <xdr:col>14</xdr:col>
      <xdr:colOff>117750</xdr:colOff>
      <xdr:row>17</xdr:row>
      <xdr:rowOff>85725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529F249-880B-4812-8CCE-4C706F4779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76200</xdr:colOff>
      <xdr:row>3</xdr:row>
      <xdr:rowOff>123824</xdr:rowOff>
    </xdr:from>
    <xdr:to>
      <xdr:col>25</xdr:col>
      <xdr:colOff>98700</xdr:colOff>
      <xdr:row>17</xdr:row>
      <xdr:rowOff>19049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6ACE3E2-A760-46ED-B997-7F12BCC9B1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57150</xdr:colOff>
      <xdr:row>3</xdr:row>
      <xdr:rowOff>123824</xdr:rowOff>
    </xdr:from>
    <xdr:to>
      <xdr:col>36</xdr:col>
      <xdr:colOff>79650</xdr:colOff>
      <xdr:row>17</xdr:row>
      <xdr:rowOff>38099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ED1BD74-8E73-4949-B2F0-E48821092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34</xdr:col>
      <xdr:colOff>247650</xdr:colOff>
      <xdr:row>0</xdr:row>
      <xdr:rowOff>142875</xdr:rowOff>
    </xdr:from>
    <xdr:to>
      <xdr:col>36</xdr:col>
      <xdr:colOff>36150</xdr:colOff>
      <xdr:row>0</xdr:row>
      <xdr:rowOff>502875</xdr:rowOff>
    </xdr:to>
    <xdr:sp macro="" textlink="">
      <xdr:nvSpPr>
        <xdr:cNvPr id="11" name="Rectangle: Rounded Corners 10">
          <a:hlinkClick xmlns:r="http://schemas.openxmlformats.org/officeDocument/2006/relationships" r:id="rId6" tooltip="Click to View Index"/>
          <a:extLst>
            <a:ext uri="{FF2B5EF4-FFF2-40B4-BE49-F238E27FC236}">
              <a16:creationId xmlns:a16="http://schemas.microsoft.com/office/drawing/2014/main" id="{B5A6C29B-7173-45C5-AA3D-C2DDEE28FFAD}"/>
            </a:ext>
          </a:extLst>
        </xdr:cNvPr>
        <xdr:cNvSpPr/>
      </xdr:nvSpPr>
      <xdr:spPr>
        <a:xfrm>
          <a:off x="9163050" y="142875"/>
          <a:ext cx="360000" cy="360000"/>
        </a:xfrm>
        <a:prstGeom prst="roundRect">
          <a:avLst/>
        </a:prstGeom>
        <a:solidFill>
          <a:srgbClr val="282A3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600">
              <a:latin typeface="Webdings" panose="05030102010509060703" pitchFamily="18" charset="2"/>
            </a:rPr>
            <a:t>H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47625</xdr:colOff>
      <xdr:row>109</xdr:row>
      <xdr:rowOff>219075</xdr:rowOff>
    </xdr:from>
    <xdr:to>
      <xdr:col>39</xdr:col>
      <xdr:colOff>447675</xdr:colOff>
      <xdr:row>196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C90DC0-8DA2-4343-B476-30A8DE0AB1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171450</xdr:colOff>
      <xdr:row>104</xdr:row>
      <xdr:rowOff>104775</xdr:rowOff>
    </xdr:from>
    <xdr:to>
      <xdr:col>39</xdr:col>
      <xdr:colOff>531450</xdr:colOff>
      <xdr:row>105</xdr:row>
      <xdr:rowOff>150450</xdr:rowOff>
    </xdr:to>
    <xdr:sp macro="" textlink="">
      <xdr:nvSpPr>
        <xdr:cNvPr id="4" name="Rectangle: Rounded Corners 3">
          <a:hlinkClick xmlns:r="http://schemas.openxmlformats.org/officeDocument/2006/relationships" r:id="rId2" tooltip="Click to View Index"/>
          <a:extLst>
            <a:ext uri="{FF2B5EF4-FFF2-40B4-BE49-F238E27FC236}">
              <a16:creationId xmlns:a16="http://schemas.microsoft.com/office/drawing/2014/main" id="{DE7580F6-E717-41BC-A62B-08BAF24D8037}"/>
            </a:ext>
          </a:extLst>
        </xdr:cNvPr>
        <xdr:cNvSpPr/>
      </xdr:nvSpPr>
      <xdr:spPr>
        <a:xfrm>
          <a:off x="14382750" y="285750"/>
          <a:ext cx="360000" cy="360000"/>
        </a:xfrm>
        <a:prstGeom prst="roundRect">
          <a:avLst/>
        </a:prstGeom>
        <a:solidFill>
          <a:srgbClr val="282A3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600">
              <a:latin typeface="Webdings" panose="05030102010509060703" pitchFamily="18" charset="2"/>
            </a:rPr>
            <a:t>H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380999</xdr:colOff>
      <xdr:row>6</xdr:row>
      <xdr:rowOff>66674</xdr:rowOff>
    </xdr:from>
    <xdr:to>
      <xdr:col>14</xdr:col>
      <xdr:colOff>0</xdr:colOff>
      <xdr:row>26</xdr:row>
      <xdr:rowOff>238125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A3B9DA-12C4-4B0D-A2C4-4BBE631D7D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66675</xdr:colOff>
      <xdr:row>0</xdr:row>
      <xdr:rowOff>161925</xdr:rowOff>
    </xdr:from>
    <xdr:to>
      <xdr:col>13</xdr:col>
      <xdr:colOff>426675</xdr:colOff>
      <xdr:row>0</xdr:row>
      <xdr:rowOff>521925</xdr:rowOff>
    </xdr:to>
    <xdr:sp macro="" textlink="">
      <xdr:nvSpPr>
        <xdr:cNvPr id="4" name="Rectangle: Rounded Corners 3">
          <a:hlinkClick xmlns:r="http://schemas.openxmlformats.org/officeDocument/2006/relationships" r:id="rId2" tooltip="Click to View Index"/>
          <a:extLst>
            <a:ext uri="{FF2B5EF4-FFF2-40B4-BE49-F238E27FC236}">
              <a16:creationId xmlns:a16="http://schemas.microsoft.com/office/drawing/2014/main" id="{AB07E70A-0994-4E1B-81DC-99643389F3EE}"/>
            </a:ext>
          </a:extLst>
        </xdr:cNvPr>
        <xdr:cNvSpPr/>
      </xdr:nvSpPr>
      <xdr:spPr>
        <a:xfrm>
          <a:off x="13163550" y="161925"/>
          <a:ext cx="360000" cy="360000"/>
        </a:xfrm>
        <a:prstGeom prst="roundRect">
          <a:avLst/>
        </a:prstGeom>
        <a:solidFill>
          <a:srgbClr val="282A3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600">
              <a:latin typeface="Webdings" panose="05030102010509060703" pitchFamily="18" charset="2"/>
            </a:rPr>
            <a:t>H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381000</xdr:colOff>
      <xdr:row>0</xdr:row>
      <xdr:rowOff>142875</xdr:rowOff>
    </xdr:from>
    <xdr:to>
      <xdr:col>10</xdr:col>
      <xdr:colOff>741000</xdr:colOff>
      <xdr:row>0</xdr:row>
      <xdr:rowOff>502875</xdr:rowOff>
    </xdr:to>
    <xdr:sp macro="" textlink="">
      <xdr:nvSpPr>
        <xdr:cNvPr id="3" name="Rectangle: Rounded Corners 2">
          <a:hlinkClick xmlns:r="http://schemas.openxmlformats.org/officeDocument/2006/relationships" r:id="rId1" tooltip="Click to View Index"/>
          <a:extLst>
            <a:ext uri="{FF2B5EF4-FFF2-40B4-BE49-F238E27FC236}">
              <a16:creationId xmlns:a16="http://schemas.microsoft.com/office/drawing/2014/main" id="{C9923A81-02E3-433D-87F2-416C04E69061}"/>
            </a:ext>
          </a:extLst>
        </xdr:cNvPr>
        <xdr:cNvSpPr/>
      </xdr:nvSpPr>
      <xdr:spPr>
        <a:xfrm>
          <a:off x="9505950" y="142875"/>
          <a:ext cx="360000" cy="360000"/>
        </a:xfrm>
        <a:prstGeom prst="roundRect">
          <a:avLst/>
        </a:prstGeom>
        <a:solidFill>
          <a:srgbClr val="282A3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600">
              <a:latin typeface="Webdings" panose="05030102010509060703" pitchFamily="18" charset="2"/>
            </a:rPr>
            <a:t>H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285750</xdr:colOff>
      <xdr:row>0</xdr:row>
      <xdr:rowOff>171450</xdr:rowOff>
    </xdr:from>
    <xdr:to>
      <xdr:col>11</xdr:col>
      <xdr:colOff>645750</xdr:colOff>
      <xdr:row>0</xdr:row>
      <xdr:rowOff>531450</xdr:rowOff>
    </xdr:to>
    <xdr:sp macro="" textlink="">
      <xdr:nvSpPr>
        <xdr:cNvPr id="4" name="Rectangle: Rounded Corners 3">
          <a:hlinkClick xmlns:r="http://schemas.openxmlformats.org/officeDocument/2006/relationships" r:id="rId1" tooltip="Click to View Index"/>
          <a:extLst>
            <a:ext uri="{FF2B5EF4-FFF2-40B4-BE49-F238E27FC236}">
              <a16:creationId xmlns:a16="http://schemas.microsoft.com/office/drawing/2014/main" id="{5B34B9FC-6EA7-4D14-89A3-1D64756A25BD}"/>
            </a:ext>
          </a:extLst>
        </xdr:cNvPr>
        <xdr:cNvSpPr/>
      </xdr:nvSpPr>
      <xdr:spPr>
        <a:xfrm>
          <a:off x="10487025" y="171450"/>
          <a:ext cx="360000" cy="360000"/>
        </a:xfrm>
        <a:prstGeom prst="roundRect">
          <a:avLst/>
        </a:prstGeom>
        <a:solidFill>
          <a:srgbClr val="282A3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600">
              <a:latin typeface="Webdings" panose="05030102010509060703" pitchFamily="18" charset="2"/>
            </a:rPr>
            <a:t>H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38100</xdr:colOff>
      <xdr:row>0</xdr:row>
      <xdr:rowOff>123825</xdr:rowOff>
    </xdr:from>
    <xdr:to>
      <xdr:col>20</xdr:col>
      <xdr:colOff>398100</xdr:colOff>
      <xdr:row>0</xdr:row>
      <xdr:rowOff>483825</xdr:rowOff>
    </xdr:to>
    <xdr:sp macro="" textlink="">
      <xdr:nvSpPr>
        <xdr:cNvPr id="3" name="Rectangle: Rounded Corners 2">
          <a:hlinkClick xmlns:r="http://schemas.openxmlformats.org/officeDocument/2006/relationships" r:id="rId1" tooltip="Click to View Index"/>
          <a:extLst>
            <a:ext uri="{FF2B5EF4-FFF2-40B4-BE49-F238E27FC236}">
              <a16:creationId xmlns:a16="http://schemas.microsoft.com/office/drawing/2014/main" id="{96F7FC18-CE28-4F05-9292-AF4E255AC612}"/>
            </a:ext>
          </a:extLst>
        </xdr:cNvPr>
        <xdr:cNvSpPr/>
      </xdr:nvSpPr>
      <xdr:spPr>
        <a:xfrm>
          <a:off x="11868150" y="123825"/>
          <a:ext cx="360000" cy="360000"/>
        </a:xfrm>
        <a:prstGeom prst="roundRect">
          <a:avLst/>
        </a:prstGeom>
        <a:solidFill>
          <a:srgbClr val="282A3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600">
              <a:latin typeface="Webdings" panose="05030102010509060703" pitchFamily="18" charset="2"/>
            </a:rPr>
            <a:t>H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247651</xdr:colOff>
      <xdr:row>4</xdr:row>
      <xdr:rowOff>38101</xdr:rowOff>
    </xdr:from>
    <xdr:to>
      <xdr:col>9</xdr:col>
      <xdr:colOff>1</xdr:colOff>
      <xdr:row>4</xdr:row>
      <xdr:rowOff>342900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295401" y="1390651"/>
          <a:ext cx="5219700" cy="304799"/>
        </a:xfrm>
        <a:prstGeom prst="rect">
          <a:avLst/>
        </a:prstGeom>
        <a:solidFill>
          <a:schemeClr val="accent4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N" sz="1400" b="1">
              <a:solidFill>
                <a:schemeClr val="bg1"/>
              </a:solidFill>
            </a:rPr>
            <a:t>Always leave the first row of this Lists Table as Blank</a:t>
          </a:r>
        </a:p>
      </xdr:txBody>
    </xdr:sp>
    <xdr:clientData/>
  </xdr:twoCellAnchor>
  <xdr:twoCellAnchor>
    <xdr:from>
      <xdr:col>11</xdr:col>
      <xdr:colOff>323850</xdr:colOff>
      <xdr:row>0</xdr:row>
      <xdr:rowOff>66675</xdr:rowOff>
    </xdr:from>
    <xdr:to>
      <xdr:col>11</xdr:col>
      <xdr:colOff>683850</xdr:colOff>
      <xdr:row>0</xdr:row>
      <xdr:rowOff>426675</xdr:rowOff>
    </xdr:to>
    <xdr:sp macro="" textlink="">
      <xdr:nvSpPr>
        <xdr:cNvPr id="4" name="Rectangle: Rounded Corners 3">
          <a:hlinkClick xmlns:r="http://schemas.openxmlformats.org/officeDocument/2006/relationships" r:id="rId1" tooltip="Click to View Index"/>
          <a:extLst>
            <a:ext uri="{FF2B5EF4-FFF2-40B4-BE49-F238E27FC236}">
              <a16:creationId xmlns:a16="http://schemas.microsoft.com/office/drawing/2014/main" id="{B2F0B41A-043B-49B2-91BD-20213F854071}"/>
            </a:ext>
          </a:extLst>
        </xdr:cNvPr>
        <xdr:cNvSpPr/>
      </xdr:nvSpPr>
      <xdr:spPr>
        <a:xfrm>
          <a:off x="8782050" y="66675"/>
          <a:ext cx="360000" cy="360000"/>
        </a:xfrm>
        <a:prstGeom prst="roundRect">
          <a:avLst/>
        </a:prstGeom>
        <a:solidFill>
          <a:srgbClr val="282A3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600">
              <a:latin typeface="Webdings" panose="05030102010509060703" pitchFamily="18" charset="2"/>
            </a:rPr>
            <a:t>H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1828800</xdr:colOff>
      <xdr:row>0</xdr:row>
      <xdr:rowOff>123825</xdr:rowOff>
    </xdr:from>
    <xdr:to>
      <xdr:col>11</xdr:col>
      <xdr:colOff>2188800</xdr:colOff>
      <xdr:row>0</xdr:row>
      <xdr:rowOff>483825</xdr:rowOff>
    </xdr:to>
    <xdr:sp macro="" textlink="">
      <xdr:nvSpPr>
        <xdr:cNvPr id="3" name="Rectangle: Rounded Corners 2">
          <a:hlinkClick xmlns:r="http://schemas.openxmlformats.org/officeDocument/2006/relationships" r:id="rId1" tooltip="Click to View Index"/>
          <a:extLst>
            <a:ext uri="{FF2B5EF4-FFF2-40B4-BE49-F238E27FC236}">
              <a16:creationId xmlns:a16="http://schemas.microsoft.com/office/drawing/2014/main" id="{203DB885-6FB9-425C-AFB8-984433B64A71}"/>
            </a:ext>
          </a:extLst>
        </xdr:cNvPr>
        <xdr:cNvSpPr/>
      </xdr:nvSpPr>
      <xdr:spPr>
        <a:xfrm>
          <a:off x="8067675" y="123825"/>
          <a:ext cx="360000" cy="360000"/>
        </a:xfrm>
        <a:prstGeom prst="roundRect">
          <a:avLst/>
        </a:prstGeom>
        <a:solidFill>
          <a:srgbClr val="282A3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600">
              <a:latin typeface="Webdings" panose="05030102010509060703" pitchFamily="18" charset="2"/>
            </a:rPr>
            <a:t>H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10</xdr:row>
      <xdr:rowOff>133350</xdr:rowOff>
    </xdr:from>
    <xdr:to>
      <xdr:col>9</xdr:col>
      <xdr:colOff>683850</xdr:colOff>
      <xdr:row>10</xdr:row>
      <xdr:rowOff>493350</xdr:rowOff>
    </xdr:to>
    <xdr:sp macro="" textlink="">
      <xdr:nvSpPr>
        <xdr:cNvPr id="3" name="Rectangle: Rounded Corners 2">
          <a:hlinkClick xmlns:r="http://schemas.openxmlformats.org/officeDocument/2006/relationships" r:id="rId1" tooltip="Click to View Index"/>
          <a:extLst>
            <a:ext uri="{FF2B5EF4-FFF2-40B4-BE49-F238E27FC236}">
              <a16:creationId xmlns:a16="http://schemas.microsoft.com/office/drawing/2014/main" id="{B93D7DD8-4DBC-4EFA-8B36-80CE3A906CD0}"/>
            </a:ext>
          </a:extLst>
        </xdr:cNvPr>
        <xdr:cNvSpPr/>
      </xdr:nvSpPr>
      <xdr:spPr>
        <a:xfrm>
          <a:off x="7915275" y="133350"/>
          <a:ext cx="360000" cy="360000"/>
        </a:xfrm>
        <a:prstGeom prst="roundRect">
          <a:avLst/>
        </a:prstGeom>
        <a:solidFill>
          <a:srgbClr val="282A3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600">
              <a:latin typeface="Webdings" panose="05030102010509060703" pitchFamily="18" charset="2"/>
            </a:rPr>
            <a:t>H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2571750</xdr:colOff>
      <xdr:row>0</xdr:row>
      <xdr:rowOff>114300</xdr:rowOff>
    </xdr:from>
    <xdr:to>
      <xdr:col>6</xdr:col>
      <xdr:colOff>2931750</xdr:colOff>
      <xdr:row>0</xdr:row>
      <xdr:rowOff>474300</xdr:rowOff>
    </xdr:to>
    <xdr:sp macro="" textlink="">
      <xdr:nvSpPr>
        <xdr:cNvPr id="3" name="Rectangle: Rounded Corners 2">
          <a:hlinkClick xmlns:r="http://schemas.openxmlformats.org/officeDocument/2006/relationships" r:id="rId1" tooltip="Click to View Index"/>
          <a:extLst>
            <a:ext uri="{FF2B5EF4-FFF2-40B4-BE49-F238E27FC236}">
              <a16:creationId xmlns:a16="http://schemas.microsoft.com/office/drawing/2014/main" id="{38F01123-C66C-44EF-BAF4-23BB7C573831}"/>
            </a:ext>
          </a:extLst>
        </xdr:cNvPr>
        <xdr:cNvSpPr/>
      </xdr:nvSpPr>
      <xdr:spPr>
        <a:xfrm>
          <a:off x="10820400" y="114300"/>
          <a:ext cx="360000" cy="360000"/>
        </a:xfrm>
        <a:prstGeom prst="roundRect">
          <a:avLst/>
        </a:prstGeom>
        <a:solidFill>
          <a:srgbClr val="282A3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600">
              <a:latin typeface="Webdings" panose="05030102010509060703" pitchFamily="18" charset="2"/>
            </a:rPr>
            <a:t>H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0</xdr:row>
      <xdr:rowOff>114300</xdr:rowOff>
    </xdr:from>
    <xdr:to>
      <xdr:col>12</xdr:col>
      <xdr:colOff>464775</xdr:colOff>
      <xdr:row>0</xdr:row>
      <xdr:rowOff>474300</xdr:rowOff>
    </xdr:to>
    <xdr:sp macro="" textlink="">
      <xdr:nvSpPr>
        <xdr:cNvPr id="3" name="Rectangle: Rounded Corners 2">
          <a:hlinkClick xmlns:r="http://schemas.openxmlformats.org/officeDocument/2006/relationships" r:id="rId1" tooltip="Click to View Index"/>
          <a:extLst>
            <a:ext uri="{FF2B5EF4-FFF2-40B4-BE49-F238E27FC236}">
              <a16:creationId xmlns:a16="http://schemas.microsoft.com/office/drawing/2014/main" id="{D566FECF-89BE-4576-92D5-109BD465FA74}"/>
            </a:ext>
          </a:extLst>
        </xdr:cNvPr>
        <xdr:cNvSpPr/>
      </xdr:nvSpPr>
      <xdr:spPr>
        <a:xfrm>
          <a:off x="7629525" y="114300"/>
          <a:ext cx="360000" cy="360000"/>
        </a:xfrm>
        <a:prstGeom prst="roundRect">
          <a:avLst/>
        </a:prstGeom>
        <a:solidFill>
          <a:srgbClr val="282A3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600">
              <a:latin typeface="Webdings" panose="05030102010509060703" pitchFamily="18" charset="2"/>
            </a:rPr>
            <a:t>H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7" name="tbl_Dashboard" displayName="tbl_Dashboard" ref="E127:K227" totalsRowShown="0" headerRowDxfId="96" dataDxfId="95">
  <tableColumns count="7">
    <tableColumn id="6" name="SNO" dataDxfId="94">
      <calculatedColumnFormula>ROW()-ROW(tbl_Dashboard[[#Headers],[SNO]])</calculatedColumnFormula>
    </tableColumn>
    <tableColumn id="1" name="LEVEL1" dataDxfId="93">
      <calculatedColumnFormula>IF(MAX(tbl_Tasks[CUM LEVEL1])&gt;=tbl_Dashboard[[#This Row],[SNO]],UPPER(INDEX(tbl_Tasks[ACTIVITY TITLE],MATCH(tbl_Dashboard[[#This Row],[SNO]],tbl_Tasks[CUM LEVEL1],0))),"")</calculatedColumnFormula>
    </tableColumn>
    <tableColumn id="5" name="STATUS LEVEL1" dataDxfId="92">
      <calculatedColumnFormula>IF(MAX(tbl_Tasks[CUM LEVEL1])&gt;=tbl_Dashboard[[#This Row],[SNO]],INDEX(tbl_Tasks[ACTUAL STATUS],MATCH(tbl_Dashboard[[#This Row],[SNO]],tbl_Tasks[CUM LEVEL1],0)),"")</calculatedColumnFormula>
    </tableColumn>
    <tableColumn id="2" name="PROGRESS LEVEL1" dataDxfId="91" dataCellStyle="Percent">
      <calculatedColumnFormula>IF(MAX(tbl_Tasks[CUM LEVEL1])&gt;=tbl_Dashboard[[#This Row],[SNO]],INDEX(tbl_Tasks[ACTUAL PROGRESS],MATCH(tbl_Dashboard[[#This Row],[SNO]],tbl_Tasks[CUM LEVEL1],0)),"")</calculatedColumnFormula>
    </tableColumn>
    <tableColumn id="10" name="ACTIVITIES" dataDxfId="90">
      <calculatedColumnFormula>IF(tbl_Dashboard[[#This Row],[LEVEL1]]="","",COUNTIFS(tbl_Tasks[ACTIVITY TITLE],"&lt;&gt;",tbl_Tasks[LEVEL 1],tbl_Dashboard[[#This Row],[LEVEL1]],tbl_Tasks[Item LevelB],'Dashboard Calc'!$J$24))</calculatedColumnFormula>
    </tableColumn>
    <tableColumn id="11" name="COMPLETED" dataDxfId="89">
      <calculatedColumnFormula>IF(tbl_Dashboard[[#This Row],[LEVEL1]]="","",COUNTIFS(tbl_Tasks[ACTIVITY TITLE],"&lt;&gt;",tbl_Tasks[LEVEL 1],tbl_Dashboard[[#This Row],[LEVEL1]],tbl_Tasks[Item LevelB],'Dashboard Calc'!$J$24,tbl_Tasks[ACTUAL STATUS],tbl_Dashboard[[#Headers],[COMPLETED]]))</calculatedColumnFormula>
    </tableColumn>
    <tableColumn id="8" name="PROGRESS" dataDxfId="88" dataCellStyle="Percent">
      <calculatedColumnFormula>IFERROR(AVERAGEIFS(tbl_Tasks[ACTUAL PROGRESS],tbl_Tasks[ACTIVITY TITLE],"&lt;&gt;",tbl_Tasks[LEVEL 1],tbl_Dashboard[[#This Row],[LEVEL1]],tbl_Tasks[Item LevelB],'Dashboard Calc'!$J$24),"")</calculatedColumnFormula>
    </tableColumn>
  </tableColumns>
  <tableStyleInfo name="ATPMTableD1" showFirstColumn="0" showLastColumn="0" showRowStripes="1" showColumnStripes="0"/>
</table>
</file>

<file path=xl/tables/table2.xml><?xml version="1.0" encoding="utf-8"?>
<table xmlns="http://schemas.openxmlformats.org/spreadsheetml/2006/main" id="2" name="tblGanttChart" displayName="tblGanttChart" ref="AA201:AN251" totalsRowShown="0" headerRowDxfId="85" dataDxfId="84">
  <tableColumns count="14">
    <tableColumn id="1" name="SNO" dataDxfId="83">
      <calculatedColumnFormula>ROW()-ROW(tblGanttChart[[#Headers],[SNO]])+rngGC_VOffset</calculatedColumnFormula>
    </tableColumn>
    <tableColumn id="2" name="MATCH" dataDxfId="82">
      <calculatedColumnFormula>IFERROR(MATCH(AA202,tbl_Tasks[CFGC FILTERED SHOW],0),"")</calculatedColumnFormula>
    </tableColumn>
    <tableColumn id="3" name="WBS" dataDxfId="81">
      <calculatedColumnFormula>IF($AB202="","",INDEX(INDIRECT("tbl_Tasks["&amp;AC$199&amp;"]"),$AB202))</calculatedColumnFormula>
    </tableColumn>
    <tableColumn id="4" name="Tasks" dataDxfId="80">
      <calculatedColumnFormula>IF($AB202="","",INDEX(INDIRECT("tbl_Tasks["&amp;AD$199&amp;"]"),$AB202))</calculatedColumnFormula>
    </tableColumn>
    <tableColumn id="5" name="START" dataDxfId="79">
      <calculatedColumnFormula>IF($AB202="","",INDEX(INDIRECT("tbl_Tasks["&amp;AE$199&amp;"]"),$AB202))</calculatedColumnFormula>
    </tableColumn>
    <tableColumn id="6" name="DURATION" dataDxfId="78">
      <calculatedColumnFormula>IF($AB202="","",INDEX(INDIRECT("tbl_Tasks["&amp;AF$199&amp;"]"),$AB202))</calculatedColumnFormula>
    </tableColumn>
    <tableColumn id="7" name="COMPLETED" dataDxfId="77">
      <calculatedColumnFormula>IF($AB202="","",INDEX(INDIRECT("tbl_Tasks["&amp;AG$199&amp;"]"),$AB202))</calculatedColumnFormula>
    </tableColumn>
    <tableColumn id="10" name="PENDING" dataDxfId="76">
      <calculatedColumnFormula>IF($AB202="","",tblGanttChart[[#This Row],[DURATION]]-tblGanttChart[[#This Row],[COMPLETED]])</calculatedColumnFormula>
    </tableColumn>
    <tableColumn id="9" name="PROGRESS" dataDxfId="75" dataCellStyle="Percent">
      <calculatedColumnFormula>IF($AB202="","",IF(Gantt_Calc!$N$39=Gantt_Calc!$N$42,INDEX(INDIRECT("tbl_Tasks["&amp;AI$199&amp;"]"),$AB202),tblGanttChart[[#This Row],[COMPLETED]]/tblGanttChart[[#This Row],[DURATION]]))</calculatedColumnFormula>
    </tableColumn>
    <tableColumn id="11" name="END" dataDxfId="74" dataCellStyle="Percent">
      <calculatedColumnFormula>IF($AB202="","",INDEX(INDIRECT("tbl_Tasks["&amp;AJ$199&amp;"]"),$AB202))</calculatedColumnFormula>
    </tableColumn>
    <tableColumn id="8" name="CUSTOM FIELD" dataDxfId="73" dataCellStyle="Percent">
      <calculatedColumnFormula>IFERROR(IF($AB202="","",TEXT(INDEX(INDIRECT("tbl_Tasks["&amp;AK$199&amp;"]"),$AB202),rngGC_CFFormat) ),"")</calculatedColumnFormula>
    </tableColumn>
    <tableColumn id="12" name="Gantt Duration" dataDxfId="72" dataCellStyle="Percent">
      <calculatedColumnFormula>IFERROR(tblGanttChart[[#This Row],[END]]-tblGanttChart[[#This Row],[START]]+1,"")</calculatedColumnFormula>
    </tableColumn>
    <tableColumn id="13" name="Gantt Completed" dataDxfId="71" dataCellStyle="Percent">
      <calculatedColumnFormula>IFERROR(ROUND(tblGanttChart[[#This Row],[Gantt Duration]]/tblGanttChart[[#This Row],[DURATION]]*tblGanttChart[[#This Row],[COMPLETED]],0),"")</calculatedColumnFormula>
    </tableColumn>
    <tableColumn id="14" name="Gantt Pending" dataDxfId="70" dataCellStyle="Percent">
      <calculatedColumnFormula>IFERROR(tblGanttChart[[#This Row],[Gantt Duration]]-tblGanttChart[[#This Row],[Gantt Completed]],"")</calculatedColumnFormula>
    </tableColumn>
  </tableColumns>
  <tableStyleInfo name="ATPMTableD1" showFirstColumn="0" showLastColumn="0" showRowStripes="1" showColumnStripes="0"/>
</table>
</file>

<file path=xl/tables/table3.xml><?xml version="1.0" encoding="utf-8"?>
<table xmlns="http://schemas.openxmlformats.org/spreadsheetml/2006/main" id="3" name="tbl_Timeline" displayName="tbl_Timeline" ref="E30:N130" totalsRowShown="0" headerRowDxfId="66" dataDxfId="64" headerRowBorderDxfId="65">
  <tableColumns count="10">
    <tableColumn id="6" name="SNO" dataDxfId="63">
      <calculatedColumnFormula>ROW()-ROW(tbl_Timeline[[#Headers],[SNO]])</calculatedColumnFormula>
    </tableColumn>
    <tableColumn id="5" name="PROJECT" dataDxfId="62">
      <calculatedColumnFormula>IF(tbl_Timeline[[#This Row],[MATCH]]&lt;&gt;"",INDEX(tbl_Tasks[LEVEL 1],tbl_Timeline[[#This Row],[MATCH]]),"")</calculatedColumnFormula>
    </tableColumn>
    <tableColumn id="1" name="ACTIVITY" dataDxfId="61">
      <calculatedColumnFormula>IF(tbl_Timeline[[#This Row],[MATCH]]&lt;&gt;"",INDEX(tbl_Tasks[ACTIVITY TITLE],tbl_Timeline[[#This Row],[MATCH]]),"")</calculatedColumnFormula>
    </tableColumn>
    <tableColumn id="3" name="RESPONSIBLE" dataDxfId="60">
      <calculatedColumnFormula>IF(tbl_Timeline[[#This Row],[MATCH]]&lt;&gt;"",INDEX(tbl_Tasks[RESPONSIBLE],tbl_Timeline[[#This Row],[MATCH]]),"")</calculatedColumnFormula>
    </tableColumn>
    <tableColumn id="9" name="START" dataDxfId="59">
      <calculatedColumnFormula>IF(tbl_Timeline[[#This Row],[MATCH]]&lt;&gt;"",INDEX(INDIRECT("tbl_Tasks["&amp;'Timeline Calc'!$I$38&amp;"]"),tbl_Timeline[[#This Row],[MATCH]]),"")</calculatedColumnFormula>
    </tableColumn>
    <tableColumn id="2" name="DUE" dataDxfId="58">
      <calculatedColumnFormula>IF(tbl_Timeline[[#This Row],[MATCH]]&lt;&gt;"",INDEX(INDIRECT("tbl_Tasks["&amp;'Timeline Calc'!$L$38&amp;"]"),tbl_Timeline[[#This Row],[MATCH]]),"")</calculatedColumnFormula>
    </tableColumn>
    <tableColumn id="4" name="ACTUAL STATUS" dataDxfId="57">
      <calculatedColumnFormula>IF(tbl_Timeline[[#This Row],[MATCH]]&lt;&gt;"",INDEX(tbl_Tasks[ACTUAL STATUS],tbl_Timeline[[#This Row],[MATCH]]),"")</calculatedColumnFormula>
    </tableColumn>
    <tableColumn id="12" name="ACTUAL PROGRESS" dataDxfId="56" dataCellStyle="Percent">
      <calculatedColumnFormula>IF(tbl_Timeline[[#This Row],[MATCH]]&lt;&gt;"",INDEX(tbl_Tasks[ACTUAL PROGRESS],tbl_Timeline[[#This Row],[MATCH]]),"")</calculatedColumnFormula>
    </tableColumn>
    <tableColumn id="7" name="MATCH" dataDxfId="55">
      <calculatedColumnFormula>IFERROR(MATCH(tbl_Timeline[[#This Row],[SNO]],tbl_Tasks[CUM PT FILTER],0),"")</calculatedColumnFormula>
    </tableColumn>
    <tableColumn id="8" name="POSITION" dataDxfId="54">
      <calculatedColumnFormula>IF(tbl_Timeline[[#This Row],[PROJECT]]="","",MOD(ROW(tbl_Timeline[[#This Row],[PROJECT]])+1,rngPT_TimelineHTFactor)+1)</calculatedColumnFormula>
    </tableColumn>
  </tableColumns>
  <tableStyleInfo name="ATPMTableD1" showFirstColumn="0" showLastColumn="0" showRowStripes="1" showColumnStripes="0"/>
</table>
</file>

<file path=xl/tables/table4.xml><?xml version="1.0" encoding="utf-8"?>
<table xmlns="http://schemas.openxmlformats.org/spreadsheetml/2006/main" id="6" name="tbl_Team" displayName="tbl_Team" ref="E10:K60" totalsRowShown="0" headerRowDxfId="53" dataDxfId="52">
  <tableColumns count="7">
    <tableColumn id="6" name="SNO" dataDxfId="51">
      <calculatedColumnFormula>ROW()-ROW(tbl_Team[[#Headers],[SNO]])</calculatedColumnFormula>
    </tableColumn>
    <tableColumn id="1" name="Person Name" dataDxfId="50"/>
    <tableColumn id="2" name="All Assignments" dataDxfId="49">
      <calculatedColumnFormula>IF(tbl_Team[[#This Row],[Person Name]]="","",COUNTIFS(tbl_Tasks[RESPONSIBLE],tbl_Team[[#This Row],[Person Name]],tbl_Tasks[ACTIVITY TITLE],"&lt;&gt;"))</calculatedColumnFormula>
    </tableColumn>
    <tableColumn id="3" name="Completed Assignments" dataDxfId="48">
      <calculatedColumnFormula>IF(tbl_Team[[#This Row],[Person Name]]="","",COUNTIFS(tbl_Tasks[RESPONSIBLE],tbl_Team[[#This Row],[Person Name]],tbl_Tasks[ACTIVITY TITLE],"&lt;&gt;",tbl_Tasks[ACTUAL STATUS],rngTemplate_CompletedLabel))</calculatedColumnFormula>
    </tableColumn>
    <tableColumn id="10" name="Activities Assigned" dataDxfId="47">
      <calculatedColumnFormula>IF(tbl_Team[[#This Row],[Person Name]]="","",COUNTIFS(tbl_Tasks[RESPONSIBLE],tbl_Team[[#This Row],[Person Name]],tbl_Tasks[DB FILTER],1,tbl_Tasks[Item LevelB],'Dashboard Calc'!$J$24))</calculatedColumnFormula>
    </tableColumn>
    <tableColumn id="11" name="Activities Completed" dataDxfId="46">
      <calculatedColumnFormula>IF(tbl_Team[[#This Row],[Person Name]]="","",COUNTIFS(tbl_Tasks[RESPONSIBLE],tbl_Team[[#This Row],[Person Name]],tbl_Tasks[ACTUAL STATUS],"Completed",tbl_Tasks[DB FILTER],1,tbl_Tasks[Item LevelB],'Dashboard Calc'!$J$24))</calculatedColumnFormula>
    </tableColumn>
    <tableColumn id="8" name="Activity Progress" dataDxfId="45" dataCellStyle="Percent">
      <calculatedColumnFormula>IFERROR(AVERAGEIFS(tbl_Tasks[ACTUAL PROGRESS],tbl_Tasks[RESPONSIBLE],tbl_Team[[#This Row],[Person Name]],tbl_Tasks[DB FILTER],1,tbl_Tasks[Item LevelB],'Dashboard Calc'!$J$24),"")</calculatedColumnFormula>
    </tableColumn>
  </tableColumns>
  <tableStyleInfo name="ATPMTableD1" showFirstColumn="0" showLastColumn="0" showRowStripes="1" showColumnStripes="0"/>
</table>
</file>

<file path=xl/tables/table5.xml><?xml version="1.0" encoding="utf-8"?>
<table xmlns="http://schemas.openxmlformats.org/spreadsheetml/2006/main" id="4" name="tbl_Tasks" displayName="tbl_Tasks" ref="F10:AJ200" totalsRowShown="0" headerRowDxfId="44" dataDxfId="43">
  <tableColumns count="31">
    <tableColumn id="10" name="WBS" dataDxfId="42">
      <calculatedColumnFormula>ROW()-ROW(tbl_Tasks[[#Headers],[WBS]])</calculatedColumnFormula>
    </tableColumn>
    <tableColumn id="20" name="ACTIVITY" dataDxfId="41"/>
    <tableColumn id="1" name="ACTIVITY TITLE" dataDxfId="40"/>
    <tableColumn id="3" name="RESPONSIBLE" dataDxfId="39"/>
    <tableColumn id="6" name="PLAN START" dataDxfId="38"/>
    <tableColumn id="7" name="PLAN DURATION" dataDxfId="37"/>
    <tableColumn id="18" name="BASELINE START" dataDxfId="36"/>
    <tableColumn id="16" name="BASELINE DURATION" dataDxfId="35"/>
    <tableColumn id="15" name="ACTUAL START" dataDxfId="34"/>
    <tableColumn id="13" name="ACTUAL DURATION" dataDxfId="33"/>
    <tableColumn id="8" name="ACTUAL PROGRESS" dataDxfId="32" dataCellStyle="Percent"/>
    <tableColumn id="4" name="ACTUAL STATUS" dataDxfId="31"/>
    <tableColumn id="19" name="ACTUAL COMPLEXITY" dataDxfId="30"/>
    <tableColumn id="12" name="REMARKS" dataDxfId="29"/>
    <tableColumn id="2" name="PLAN END" dataDxfId="28">
      <calculatedColumnFormula>IFERROR(IF(tbl_Tasks[[#This Row],[PLAN START]]="","",WORKDAY.INTL(tbl_Tasks[[#This Row],[PLAN START]],tbl_Tasks[[#This Row],[PLAN DURATION]]-1,rngWH_Weekends, rngWH_Holidays)),"")</calculatedColumnFormula>
    </tableColumn>
    <tableColumn id="17" name="BASELINE END" dataDxfId="27">
      <calculatedColumnFormula>IFERROR(IF(tbl_Tasks[[#This Row],[BASELINE START]]="","",WORKDAY.INTL(tbl_Tasks[[#This Row],[BASELINE START]],tbl_Tasks[[#This Row],[BASELINE DURATION]]-1,rngWH_Weekends, rngWH_Holidays)),"")</calculatedColumnFormula>
    </tableColumn>
    <tableColumn id="14" name="ACTUAL END" dataDxfId="26">
      <calculatedColumnFormula>IFERROR(IF(tbl_Tasks[[#This Row],[ACTUAL START]]="","",WORKDAY.INTL(tbl_Tasks[[#This Row],[ACTUAL START]],tbl_Tasks[[#This Row],[ACTUAL DURATION]]-1,rngWH_Weekends, rngWH_Holidays)),"")</calculatedColumnFormula>
    </tableColumn>
    <tableColumn id="21" name="PLAN COMPLETED" dataDxfId="25">
      <calculatedColumnFormula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calculatedColumnFormula>
    </tableColumn>
    <tableColumn id="22" name="BASELINE COMPLETED" dataDxfId="24">
      <calculatedColumnFormula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calculatedColumnFormula>
    </tableColumn>
    <tableColumn id="9" name="ACTUAL COMPLETED" dataDxfId="23">
      <calculatedColumnFormula>IF(tbl_Tasks[[#This Row],[ACTUAL DURATION]]&lt;&gt;"",ROUND(tbl_Tasks[[#This Row],[ACTUAL DURATION]]*tbl_Tasks[[#This Row],[ACTUAL PROGRESS]],1),"")</calculatedColumnFormula>
    </tableColumn>
    <tableColumn id="25" name="TIMELINE" dataDxfId="22">
      <calculatedColumnFormula>IF(Gantt_Calc!$L$39=Gantt_Calc!$L$40,tbl_Tasks[[#This Row],[PLAN END]],IF(Gantt_Calc!$L$39=Gantt_Calc!$L$41,tbl_Tasks[[#This Row],[BASELINE END]],tbl_Tasks[[#This Row],[ACTUAL END]]))</calculatedColumnFormula>
    </tableColumn>
    <tableColumn id="24" name="Item LevelA" dataDxfId="21">
      <calculatedColumnFormula>IFERROR(MATCH(tbl_Tasks[[#This Row],[ACTIVITY]],rngPref_StructureItems,0),0)</calculatedColumnFormula>
    </tableColumn>
    <tableColumn id="26" name="Item LevelB" dataDxfId="20">
      <calculatedColumnFormula>IF(tbl_Tasks[[#This Row],[Item LevelA]]&gt;0,tbl_Tasks[[#This Row],[Item LevelA]],OFFSET(tbl_Tasks[[#This Row],[Item LevelA]],-1,1))</calculatedColumnFormula>
    </tableColumn>
    <tableColumn id="23" name="LEVEL 1" dataDxfId="19">
      <calculatedColumnFormula>IF(tbl_Tasks[[#This Row],[Item LevelB]]=1,tbl_Tasks[[#This Row],[ACTIVITY TITLE]],OFFSET(tbl_Tasks[[#This Row],[Item LevelB]],-1,1))</calculatedColumnFormula>
    </tableColumn>
    <tableColumn id="29" name="CUM LEVEL1" dataDxfId="18">
      <calculatedColumnFormula>IF(tbl_Tasks[[#This Row],[Item LevelB]]=1,SUMIF( INDEX(tbl_Tasks[Item LevelB],1) :tbl_Tasks[[#This Row],[Item LevelB]],1),"")</calculatedColumnFormula>
    </tableColumn>
    <tableColumn id="11" name="CFGC FILTERED TASKS" dataDxfId="17">
      <calculatedColumnFormula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calculatedColumnFormula>
    </tableColumn>
    <tableColumn id="5" name="CFGC FILTERED SHOW" dataDxfId="16">
      <calculatedColumnFormula>IF(tbl_Tasks[[#This Row],[CFGC FILTERED TASKS]]=1,IF(SUM( INDEX(tbl_Tasks[CFGC FILTERED TASKS],1) :tbl_Tasks[[#This Row],[CFGC FILTERED TASKS]] )&lt;=Gantt_Calc!$I$21,SUM( INDEX(tbl_Tasks[CFGC FILTERED TASKS],1) :tbl_Tasks[[#This Row],[CFGC FILTERED TASKS]] ),""),"")</calculatedColumnFormula>
    </tableColumn>
    <tableColumn id="30" name="DB FILTER" dataDxfId="15">
      <calculatedColumnFormula>IF((IF(tbl_Tasks[[#This Row],[ACTIVITY TITLE]]&lt;&gt;"",1,0)+IF(ISNUMBER(SEARCH(rngTemplate_ResString&amp;'Dashboard Calc'!$I$23&amp;rngTemplate_ResString,rngTemplate_ResString&amp;tbl_Tasks[[#This Row],[LEVEL 1]]&amp;rngTemplate_ResString)),1,0))=2,1,"")</calculatedColumnFormula>
    </tableColumn>
    <tableColumn id="27" name="PT FILTER" dataDxfId="14">
      <calculatedColumnFormula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calculatedColumnFormula>
    </tableColumn>
    <tableColumn id="28" name="CUM PT FILTER" dataDxfId="13">
      <calculatedColumnFormula>IF(tbl_Tasks[[#This Row],[PT FILTER]]=1,SUM( INDEX(tbl_Tasks[PT FILTER],1) :tbl_Tasks[[#This Row],[PT FILTER]] ),"")</calculatedColumnFormula>
    </tableColumn>
    <tableColumn id="31" name="ST FILTER" dataDxfId="12">
      <calculatedColumnFormula>IF((IF(tbl_Tasks[[#This Row],[ACTIVITY TITLE]]&lt;&gt;"",1,0)+IF(ISNUMBER(SEARCH(rngTemplate_ResString&amp;Status_Calc!$M$16&amp;rngTemplate_ResString,rngTemplate_ResString&amp;tbl_Tasks[[#This Row],[LEVEL 1]]&amp;rngTemplate_ResString)),1,0))=2,1,"")</calculatedColumnFormula>
    </tableColumn>
  </tableColumns>
  <tableStyleInfo name="ATPMTableD1" showFirstColumn="0" showLastColumn="0" showRowStripes="1" showColumnStripes="0"/>
</table>
</file>

<file path=xl/tables/table6.xml><?xml version="1.0" encoding="utf-8"?>
<table xmlns="http://schemas.openxmlformats.org/spreadsheetml/2006/main" id="1" name="tbl_Lists" displayName="tbl_Lists" ref="F4:L35" totalsRowShown="0" headerRowDxfId="11">
  <tableColumns count="7">
    <tableColumn id="4" name="SNO" dataDxfId="10">
      <calculatedColumnFormula>ROW()-ROW(tbl_Lists[[#Headers],[SNO]])-1</calculatedColumnFormula>
    </tableColumn>
    <tableColumn id="2" name="Project Status"/>
    <tableColumn id="3" name="Project Complexity"/>
    <tableColumn id="6" name="Project Progress" dataDxfId="9" dataCellStyle="Percent"/>
    <tableColumn id="1" name="DB SUMMARY STATUS" dataDxfId="8" dataCellStyle="Percent">
      <calculatedColumnFormula>IF(tbl_Lists[[#This Row],[Project Status]]="","",COUNTIFS(tbl_Tasks[Item LevelA],1,tbl_Tasks[ACTUAL STATUS],tbl_Lists[[#This Row],[Project Status]]))</calculatedColumnFormula>
    </tableColumn>
    <tableColumn id="5" name="DB ACTIVITY STATUS" dataDxfId="7" dataCellStyle="Percent">
      <calculatedColumnFormula>IF(tbl_Lists[[#This Row],[Project Status]]="","",COUNTIFS(tbl_Tasks[DB FILTER],1,tbl_Tasks[Item LevelB],'Dashboard Calc'!$J$24,tbl_Tasks[ACTUAL STATUS],tbl_Lists[[#This Row],[Project Status]]))</calculatedColumnFormula>
    </tableColumn>
    <tableColumn id="7" name="ST ACTIVITY STATUS" dataDxfId="6" dataCellStyle="Percent">
      <calculatedColumnFormula>IF(tbl_Lists[[#This Row],[Project Status]]="","",COUNTIFS(tbl_Tasks[ST FILTER],1,tbl_Tasks[Item LevelB],Status_Calc!$N$17,tbl_Tasks[ACTUAL STATUS],tbl_Lists[[#This Row],[Project Status]]))</calculatedColumnFormula>
    </tableColumn>
  </tableColumns>
  <tableStyleInfo name="ATPMTableD1" showFirstColumn="0" showLastColumn="0" showRowStripes="1" showColumnStripes="0"/>
</table>
</file>

<file path=xl/tables/table7.xml><?xml version="1.0" encoding="utf-8"?>
<table xmlns="http://schemas.openxmlformats.org/spreadsheetml/2006/main" id="5" name="tblHolidays" displayName="tblHolidays" ref="K7:L107" totalsRowShown="0" headerRowDxfId="3" dataDxfId="2">
  <tableColumns count="2">
    <tableColumn id="1" name="Date" dataDxfId="1"/>
    <tableColumn id="2" name="[Description]" dataDxfId="0"/>
  </tableColumns>
  <tableStyleInfo name="ATPMTableD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Analysistabs CT MC1">
      <a:dk1>
        <a:srgbClr val="262626"/>
      </a:dk1>
      <a:lt1>
        <a:srgbClr val="FFFFFF"/>
      </a:lt1>
      <a:dk2>
        <a:srgbClr val="262626"/>
      </a:dk2>
      <a:lt2>
        <a:srgbClr val="FFFFFF"/>
      </a:lt2>
      <a:accent1>
        <a:srgbClr val="237DB9"/>
      </a:accent1>
      <a:accent2>
        <a:srgbClr val="15AA96"/>
      </a:accent2>
      <a:accent3>
        <a:srgbClr val="9BB955"/>
      </a:accent3>
      <a:accent4>
        <a:srgbClr val="F6AC33"/>
      </a:accent4>
      <a:accent5>
        <a:srgbClr val="CB4D3E"/>
      </a:accent5>
      <a:accent6>
        <a:srgbClr val="506174"/>
      </a:accent6>
      <a:hlink>
        <a:srgbClr val="FFFFFF"/>
      </a:hlink>
      <a:folHlink>
        <a:srgbClr val="59595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9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T91"/>
  <sheetViews>
    <sheetView showGridLines="0" showRowColHeaders="0" tabSelected="1" topLeftCell="E1" workbookViewId="0">
      <selection activeCell="E1" sqref="E1"/>
    </sheetView>
  </sheetViews>
  <sheetFormatPr defaultColWidth="0" defaultRowHeight="14.4" zeroHeight="1" x14ac:dyDescent="0.3"/>
  <cols>
    <col min="1" max="4" width="9.109375" hidden="1" customWidth="1"/>
    <col min="5" max="5" width="1.44140625" customWidth="1"/>
    <col min="6" max="19" width="9.109375" customWidth="1"/>
    <col min="20" max="20" width="1.6640625" customWidth="1"/>
    <col min="21" max="16384" width="9.109375" hidden="1"/>
  </cols>
  <sheetData>
    <row r="1" ht="2.25" customHeight="1" x14ac:dyDescent="0.3"/>
    <row r="2" x14ac:dyDescent="0.3"/>
    <row r="3" x14ac:dyDescent="0.3"/>
    <row r="4" x14ac:dyDescent="0.3"/>
    <row r="5" x14ac:dyDescent="0.3"/>
    <row r="6" x14ac:dyDescent="0.3"/>
    <row r="7" x14ac:dyDescent="0.3"/>
    <row r="8" x14ac:dyDescent="0.3"/>
    <row r="9" x14ac:dyDescent="0.3"/>
    <row r="10" x14ac:dyDescent="0.3"/>
    <row r="11" x14ac:dyDescent="0.3"/>
    <row r="12" x14ac:dyDescent="0.3"/>
    <row r="13" x14ac:dyDescent="0.3"/>
    <row r="14" x14ac:dyDescent="0.3"/>
    <row r="15" x14ac:dyDescent="0.3"/>
    <row r="16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  <row r="31" x14ac:dyDescent="0.3"/>
    <row r="32" x14ac:dyDescent="0.3"/>
    <row r="33" x14ac:dyDescent="0.3"/>
    <row r="34" x14ac:dyDescent="0.3"/>
    <row r="35" x14ac:dyDescent="0.3"/>
    <row r="36" x14ac:dyDescent="0.3"/>
    <row r="37" x14ac:dyDescent="0.3"/>
    <row r="38" hidden="1" x14ac:dyDescent="0.3"/>
    <row r="39" hidden="1" x14ac:dyDescent="0.3"/>
    <row r="40" x14ac:dyDescent="0.3"/>
    <row r="41" hidden="1" x14ac:dyDescent="0.3"/>
    <row r="42" hidden="1" x14ac:dyDescent="0.3"/>
    <row r="43" hidden="1" x14ac:dyDescent="0.3"/>
    <row r="44" hidden="1" x14ac:dyDescent="0.3"/>
    <row r="45" hidden="1" x14ac:dyDescent="0.3"/>
    <row r="46" hidden="1" x14ac:dyDescent="0.3"/>
    <row r="47" hidden="1" x14ac:dyDescent="0.3"/>
    <row r="48" hidden="1" x14ac:dyDescent="0.3"/>
    <row r="49" hidden="1" x14ac:dyDescent="0.3"/>
    <row r="50" hidden="1" x14ac:dyDescent="0.3"/>
    <row r="51" hidden="1" x14ac:dyDescent="0.3"/>
    <row r="52" hidden="1" x14ac:dyDescent="0.3"/>
    <row r="53" hidden="1" x14ac:dyDescent="0.3"/>
    <row r="54" hidden="1" x14ac:dyDescent="0.3"/>
    <row r="55" hidden="1" x14ac:dyDescent="0.3"/>
    <row r="56" hidden="1" x14ac:dyDescent="0.3"/>
    <row r="57" hidden="1" x14ac:dyDescent="0.3"/>
    <row r="58" hidden="1" x14ac:dyDescent="0.3"/>
    <row r="59" hidden="1" x14ac:dyDescent="0.3"/>
    <row r="60" hidden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F9:K39"/>
  <sheetViews>
    <sheetView showGridLines="0" workbookViewId="0">
      <selection activeCell="D14" sqref="D14"/>
    </sheetView>
  </sheetViews>
  <sheetFormatPr defaultRowHeight="14.4" x14ac:dyDescent="0.3"/>
  <cols>
    <col min="6" max="6" width="13.109375" bestFit="1" customWidth="1"/>
    <col min="7" max="7" width="19.44140625" bestFit="1" customWidth="1"/>
    <col min="8" max="8" width="20.6640625" bestFit="1" customWidth="1"/>
    <col min="9" max="9" width="17.88671875" bestFit="1" customWidth="1"/>
    <col min="10" max="10" width="19.6640625" bestFit="1" customWidth="1"/>
    <col min="14" max="14" width="14.33203125" bestFit="1" customWidth="1"/>
    <col min="15" max="17" width="11.88671875" customWidth="1"/>
  </cols>
  <sheetData>
    <row r="9" spans="6:11" ht="15" thickBot="1" x14ac:dyDescent="0.35"/>
    <row r="10" spans="6:11" x14ac:dyDescent="0.3">
      <c r="F10" s="266" t="s">
        <v>337</v>
      </c>
      <c r="G10" s="267"/>
      <c r="H10" s="267"/>
      <c r="I10" s="267"/>
      <c r="J10" s="267"/>
      <c r="K10" s="268"/>
    </row>
    <row r="11" spans="6:11" x14ac:dyDescent="0.3">
      <c r="F11" s="254"/>
      <c r="G11" s="80"/>
      <c r="H11" s="80"/>
      <c r="I11" s="80"/>
      <c r="J11" s="80"/>
      <c r="K11" s="255"/>
    </row>
    <row r="12" spans="6:11" x14ac:dyDescent="0.3">
      <c r="F12" s="254"/>
      <c r="G12" s="80" t="str">
        <f ca="1">G13&amp;" PROGRESS"</f>
        <v>PROJECTS PROGRESS</v>
      </c>
      <c r="H12" s="256" t="str">
        <f ca="1">H14 &amp;CHAR(10)&amp;I14 &amp;CHAR(10)&amp;"Completed"</f>
        <v>3
Projects
Completed</v>
      </c>
      <c r="I12" s="80"/>
      <c r="J12" s="80"/>
      <c r="K12" s="255"/>
    </row>
    <row r="13" spans="6:11" x14ac:dyDescent="0.3">
      <c r="F13" s="254"/>
      <c r="G13" s="80" t="str">
        <f ca="1">UPPER(INDEX(rngPref_StructureItemsPlural,1))</f>
        <v>PROJECTS</v>
      </c>
      <c r="H13" s="80">
        <f ca="1">MAX(tbl_Tasks[CUM LEVEL1])</f>
        <v>6</v>
      </c>
      <c r="I13" s="80" t="str">
        <f ca="1">"TOTAL "&amp;G13&amp;": "&amp;H13</f>
        <v>TOTAL PROJECTS: 6</v>
      </c>
      <c r="J13" s="80"/>
      <c r="K13" s="255"/>
    </row>
    <row r="14" spans="6:11" x14ac:dyDescent="0.3">
      <c r="F14" s="254"/>
      <c r="G14" s="83" t="str">
        <f>rngTemplate_CompletedLabel</f>
        <v>Completed</v>
      </c>
      <c r="H14" s="252">
        <f ca="1">COUNTIFS(tbl_Tasks[Item LevelB],1,tbl_Tasks[ACTUAL STATUS],G14)</f>
        <v>3</v>
      </c>
      <c r="I14" s="80" t="str">
        <f ca="1">IF(H14&gt;1,INDEX(rngPref_StructureItemsPlural,1),INDEX(rngPref_StructureItems,1))</f>
        <v>Projects</v>
      </c>
      <c r="J14" s="80"/>
      <c r="K14" s="255"/>
    </row>
    <row r="15" spans="6:11" x14ac:dyDescent="0.3">
      <c r="F15" s="254"/>
      <c r="G15" s="80" t="s">
        <v>150</v>
      </c>
      <c r="H15" s="252">
        <f ca="1">H13-H14</f>
        <v>3</v>
      </c>
      <c r="I15" s="80"/>
      <c r="J15" s="80"/>
      <c r="K15" s="255"/>
    </row>
    <row r="16" spans="6:11" x14ac:dyDescent="0.3">
      <c r="F16" s="254"/>
      <c r="G16" s="80"/>
      <c r="H16" s="80"/>
      <c r="I16" s="80"/>
      <c r="J16" s="80"/>
      <c r="K16" s="255"/>
    </row>
    <row r="17" spans="6:11" x14ac:dyDescent="0.3">
      <c r="F17" s="254"/>
      <c r="G17" s="80"/>
      <c r="H17" s="80"/>
      <c r="I17" s="257"/>
      <c r="J17" s="80"/>
      <c r="K17" s="255"/>
    </row>
    <row r="18" spans="6:11" x14ac:dyDescent="0.3">
      <c r="F18" s="254"/>
      <c r="G18" s="80"/>
      <c r="H18" s="80"/>
      <c r="I18" s="80"/>
      <c r="J18" s="80"/>
      <c r="K18" s="255"/>
    </row>
    <row r="19" spans="6:11" x14ac:dyDescent="0.3">
      <c r="F19" s="254"/>
      <c r="G19" s="80"/>
      <c r="H19" s="80"/>
      <c r="I19" s="80"/>
      <c r="J19" s="80"/>
      <c r="K19" s="255"/>
    </row>
    <row r="20" spans="6:11" x14ac:dyDescent="0.3">
      <c r="F20" s="254"/>
      <c r="G20" s="80"/>
      <c r="H20" s="80"/>
      <c r="I20" s="80"/>
      <c r="J20" s="80"/>
      <c r="K20" s="255"/>
    </row>
    <row r="21" spans="6:11" x14ac:dyDescent="0.3">
      <c r="F21" s="254"/>
      <c r="G21" s="80"/>
      <c r="H21" s="80"/>
      <c r="I21" s="80"/>
      <c r="J21" s="80"/>
      <c r="K21" s="255"/>
    </row>
    <row r="22" spans="6:11" x14ac:dyDescent="0.3">
      <c r="F22" s="254"/>
      <c r="G22" s="80"/>
      <c r="H22" s="80"/>
      <c r="I22" s="80"/>
      <c r="J22" s="80"/>
      <c r="K22" s="255"/>
    </row>
    <row r="23" spans="6:11" x14ac:dyDescent="0.3">
      <c r="F23" s="254"/>
      <c r="G23" s="80"/>
      <c r="H23" s="80"/>
      <c r="I23" s="80"/>
      <c r="J23" s="80"/>
      <c r="K23" s="255"/>
    </row>
    <row r="24" spans="6:11" x14ac:dyDescent="0.3">
      <c r="F24" s="254"/>
      <c r="G24" s="80"/>
      <c r="H24" s="80"/>
      <c r="I24" s="80"/>
      <c r="J24" s="80"/>
      <c r="K24" s="255"/>
    </row>
    <row r="25" spans="6:11" x14ac:dyDescent="0.3">
      <c r="F25" s="254"/>
      <c r="G25" s="80" t="s">
        <v>318</v>
      </c>
      <c r="H25" s="80">
        <f>rngPref_StructureItemCount</f>
        <v>5</v>
      </c>
      <c r="I25" s="80">
        <f ca="1">COUNTIFS(tbl_Tasks[Item LevelB],"&gt;0",tbl_Tasks[ACTIVITY TITLE],"&lt;&gt;")</f>
        <v>121</v>
      </c>
      <c r="J25" s="80" t="str">
        <f ca="1">G25&amp;": "&amp;I25</f>
        <v>TOTAL ACTIVITIES: 121</v>
      </c>
      <c r="K25" s="255"/>
    </row>
    <row r="26" spans="6:11" x14ac:dyDescent="0.3">
      <c r="F26" s="254"/>
      <c r="G26" s="258" t="s">
        <v>189</v>
      </c>
      <c r="H26" s="258" t="s">
        <v>263</v>
      </c>
      <c r="I26" s="258" t="s">
        <v>317</v>
      </c>
      <c r="J26" s="258" t="str">
        <f>rngTemplate_CompletedLabel</f>
        <v>Completed</v>
      </c>
      <c r="K26" s="255"/>
    </row>
    <row r="27" spans="6:11" x14ac:dyDescent="0.3">
      <c r="F27" s="254"/>
      <c r="G27" s="99">
        <v>1</v>
      </c>
      <c r="H27" s="99" t="str">
        <f t="shared" ref="H27:H36" ca="1" si="0">IF(G27&lt;=rngPref_StructureItemCount,OFFSET(INDEX(rngPref_StructureItems,G27),0,1),"")</f>
        <v>Projects</v>
      </c>
      <c r="I27" s="99">
        <f ca="1">COUNTIFS(tbl_Tasks[Item LevelB],'Index Calc'!G27,tbl_Tasks[ACTIVITY TITLE],"&lt;&gt;")</f>
        <v>6</v>
      </c>
      <c r="J27" s="99">
        <f ca="1">COUNTIFS(tbl_Tasks[Item LevelB],'Index Calc'!G27,tbl_Tasks[ACTIVITY TITLE],"&lt;&gt;",tbl_Tasks[ACTUAL STATUS],'Index Calc'!$J$26)</f>
        <v>3</v>
      </c>
      <c r="K27" s="255"/>
    </row>
    <row r="28" spans="6:11" x14ac:dyDescent="0.3">
      <c r="F28" s="254"/>
      <c r="G28" s="99">
        <v>2</v>
      </c>
      <c r="H28" s="99" t="str">
        <f t="shared" ca="1" si="0"/>
        <v>Phases</v>
      </c>
      <c r="I28" s="99">
        <f ca="1">COUNTIFS(tbl_Tasks[Item LevelB],'Index Calc'!G28,tbl_Tasks[ACTIVITY TITLE],"&lt;&gt;")</f>
        <v>12</v>
      </c>
      <c r="J28" s="99">
        <f ca="1">COUNTIFS(tbl_Tasks[Item LevelB],'Index Calc'!G28,tbl_Tasks[ACTIVITY TITLE],"&lt;&gt;",tbl_Tasks[ACTUAL STATUS],'Index Calc'!$J$26)</f>
        <v>3</v>
      </c>
      <c r="K28" s="255"/>
    </row>
    <row r="29" spans="6:11" x14ac:dyDescent="0.3">
      <c r="F29" s="254"/>
      <c r="G29" s="99">
        <v>3</v>
      </c>
      <c r="H29" s="99" t="str">
        <f t="shared" ca="1" si="0"/>
        <v>Milestones</v>
      </c>
      <c r="I29" s="99">
        <f ca="1">COUNTIFS(tbl_Tasks[Item LevelB],'Index Calc'!G29,tbl_Tasks[ACTIVITY TITLE],"&lt;&gt;")</f>
        <v>0</v>
      </c>
      <c r="J29" s="99">
        <f ca="1">COUNTIFS(tbl_Tasks[Item LevelB],'Index Calc'!G29,tbl_Tasks[ACTIVITY TITLE],"&lt;&gt;",tbl_Tasks[ACTUAL STATUS],'Index Calc'!$J$26)</f>
        <v>0</v>
      </c>
      <c r="K29" s="255"/>
    </row>
    <row r="30" spans="6:11" x14ac:dyDescent="0.3">
      <c r="F30" s="254"/>
      <c r="G30" s="99">
        <v>4</v>
      </c>
      <c r="H30" s="99" t="str">
        <f t="shared" ca="1" si="0"/>
        <v>Tasks</v>
      </c>
      <c r="I30" s="99">
        <f ca="1">COUNTIFS(tbl_Tasks[Item LevelB],'Index Calc'!G30,tbl_Tasks[ACTIVITY TITLE],"&lt;&gt;")</f>
        <v>91</v>
      </c>
      <c r="J30" s="99">
        <f ca="1">COUNTIFS(tbl_Tasks[Item LevelB],'Index Calc'!G30,tbl_Tasks[ACTIVITY TITLE],"&lt;&gt;",tbl_Tasks[ACTUAL STATUS],'Index Calc'!$J$26)</f>
        <v>18</v>
      </c>
      <c r="K30" s="255"/>
    </row>
    <row r="31" spans="6:11" x14ac:dyDescent="0.3">
      <c r="F31" s="254"/>
      <c r="G31" s="99">
        <v>5</v>
      </c>
      <c r="H31" s="99" t="str">
        <f t="shared" ca="1" si="0"/>
        <v>Subtasks</v>
      </c>
      <c r="I31" s="99">
        <f ca="1">COUNTIFS(tbl_Tasks[Item LevelB],'Index Calc'!G31,tbl_Tasks[ACTIVITY TITLE],"&lt;&gt;")</f>
        <v>12</v>
      </c>
      <c r="J31" s="99">
        <f ca="1">COUNTIFS(tbl_Tasks[Item LevelB],'Index Calc'!G31,tbl_Tasks[ACTIVITY TITLE],"&lt;&gt;",tbl_Tasks[ACTUAL STATUS],'Index Calc'!$J$26)</f>
        <v>0</v>
      </c>
      <c r="K31" s="255"/>
    </row>
    <row r="32" spans="6:11" x14ac:dyDescent="0.3">
      <c r="F32" s="254"/>
      <c r="G32" s="99">
        <v>6</v>
      </c>
      <c r="H32" s="99" t="str">
        <f t="shared" ca="1" si="0"/>
        <v/>
      </c>
      <c r="I32" s="99">
        <f ca="1">COUNTIFS(tbl_Tasks[Item LevelB],'Index Calc'!G32,tbl_Tasks[ACTIVITY TITLE],"&lt;&gt;")</f>
        <v>0</v>
      </c>
      <c r="J32" s="99">
        <f ca="1">COUNTIFS(tbl_Tasks[Item LevelB],'Index Calc'!G32,tbl_Tasks[ACTIVITY TITLE],"&lt;&gt;",tbl_Tasks[ACTUAL STATUS],'Index Calc'!$J$26)</f>
        <v>0</v>
      </c>
      <c r="K32" s="255"/>
    </row>
    <row r="33" spans="6:11" x14ac:dyDescent="0.3">
      <c r="F33" s="254"/>
      <c r="G33" s="99">
        <v>7</v>
      </c>
      <c r="H33" s="99" t="str">
        <f t="shared" ca="1" si="0"/>
        <v/>
      </c>
      <c r="I33" s="99">
        <f ca="1">COUNTIFS(tbl_Tasks[Item LevelB],'Index Calc'!G33,tbl_Tasks[ACTIVITY TITLE],"&lt;&gt;")</f>
        <v>0</v>
      </c>
      <c r="J33" s="99">
        <f ca="1">COUNTIFS(tbl_Tasks[Item LevelB],'Index Calc'!G33,tbl_Tasks[ACTIVITY TITLE],"&lt;&gt;",tbl_Tasks[ACTUAL STATUS],'Index Calc'!$J$26)</f>
        <v>0</v>
      </c>
      <c r="K33" s="255"/>
    </row>
    <row r="34" spans="6:11" x14ac:dyDescent="0.3">
      <c r="F34" s="254"/>
      <c r="G34" s="99">
        <v>8</v>
      </c>
      <c r="H34" s="99" t="str">
        <f t="shared" ca="1" si="0"/>
        <v/>
      </c>
      <c r="I34" s="99">
        <f ca="1">COUNTIFS(tbl_Tasks[Item LevelB],'Index Calc'!G34,tbl_Tasks[ACTIVITY TITLE],"&lt;&gt;")</f>
        <v>0</v>
      </c>
      <c r="J34" s="99">
        <f ca="1">COUNTIFS(tbl_Tasks[Item LevelB],'Index Calc'!G34,tbl_Tasks[ACTIVITY TITLE],"&lt;&gt;",tbl_Tasks[ACTUAL STATUS],'Index Calc'!$J$26)</f>
        <v>0</v>
      </c>
      <c r="K34" s="255"/>
    </row>
    <row r="35" spans="6:11" x14ac:dyDescent="0.3">
      <c r="F35" s="254"/>
      <c r="G35" s="99">
        <v>9</v>
      </c>
      <c r="H35" s="99" t="str">
        <f t="shared" ca="1" si="0"/>
        <v/>
      </c>
      <c r="I35" s="99">
        <f ca="1">COUNTIFS(tbl_Tasks[Item LevelB],'Index Calc'!G35,tbl_Tasks[ACTIVITY TITLE],"&lt;&gt;")</f>
        <v>0</v>
      </c>
      <c r="J35" s="99">
        <f ca="1">COUNTIFS(tbl_Tasks[Item LevelB],'Index Calc'!G35,tbl_Tasks[ACTIVITY TITLE],"&lt;&gt;",tbl_Tasks[ACTUAL STATUS],'Index Calc'!$J$26)</f>
        <v>0</v>
      </c>
      <c r="K35" s="255"/>
    </row>
    <row r="36" spans="6:11" x14ac:dyDescent="0.3">
      <c r="F36" s="254"/>
      <c r="G36" s="99">
        <v>10</v>
      </c>
      <c r="H36" s="99" t="str">
        <f t="shared" ca="1" si="0"/>
        <v/>
      </c>
      <c r="I36" s="99">
        <f ca="1">COUNTIFS(tbl_Tasks[Item LevelB],'Index Calc'!G36,tbl_Tasks[ACTIVITY TITLE],"&lt;&gt;")</f>
        <v>0</v>
      </c>
      <c r="J36" s="99">
        <f ca="1">COUNTIFS(tbl_Tasks[Item LevelB],'Index Calc'!G36,tbl_Tasks[ACTIVITY TITLE],"&lt;&gt;",tbl_Tasks[ACTUAL STATUS],'Index Calc'!$J$26)</f>
        <v>0</v>
      </c>
      <c r="K36" s="255"/>
    </row>
    <row r="37" spans="6:11" x14ac:dyDescent="0.3">
      <c r="F37" s="254"/>
      <c r="G37" s="80"/>
      <c r="H37" s="80"/>
      <c r="I37" s="80"/>
      <c r="J37" s="80"/>
      <c r="K37" s="255"/>
    </row>
    <row r="38" spans="6:11" x14ac:dyDescent="0.3">
      <c r="F38" s="254"/>
      <c r="G38" s="80"/>
      <c r="H38" s="80"/>
      <c r="I38" s="80"/>
      <c r="J38" s="80"/>
      <c r="K38" s="255"/>
    </row>
    <row r="39" spans="6:11" ht="15" thickBot="1" x14ac:dyDescent="0.35">
      <c r="F39" s="259"/>
      <c r="G39" s="260"/>
      <c r="H39" s="260"/>
      <c r="I39" s="260"/>
      <c r="J39" s="260"/>
      <c r="K39" s="26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27"/>
  <sheetViews>
    <sheetView showGridLines="0" showRowColHeaders="0" topLeftCell="D1" workbookViewId="0">
      <selection activeCell="Q22" sqref="Q22"/>
    </sheetView>
  </sheetViews>
  <sheetFormatPr defaultColWidth="9.109375" defaultRowHeight="20.100000000000001" customHeight="1" x14ac:dyDescent="0.3"/>
  <cols>
    <col min="1" max="3" width="9.109375" style="120" hidden="1" customWidth="1"/>
    <col min="4" max="4" width="6.109375" style="120" customWidth="1"/>
    <col min="5" max="5" width="28.5546875" style="120" customWidth="1"/>
    <col min="6" max="6" width="47" style="120" customWidth="1"/>
    <col min="7" max="7" width="18.6640625" style="120" customWidth="1"/>
    <col min="8" max="8" width="20.109375" style="120" bestFit="1" customWidth="1"/>
    <col min="9" max="11" width="14.33203125" style="120" customWidth="1"/>
    <col min="12" max="16384" width="9.109375" style="120"/>
  </cols>
  <sheetData>
    <row r="1" spans="5:11" ht="50.1" customHeight="1" x14ac:dyDescent="0.3">
      <c r="E1" s="313" t="str">
        <f>Notes!F8</f>
        <v>Your Company Name</v>
      </c>
      <c r="F1" s="313"/>
      <c r="G1" s="318" t="str">
        <f>'Label Manager'!G20</f>
        <v>Dashboard</v>
      </c>
      <c r="H1" s="318"/>
      <c r="I1" s="318"/>
      <c r="J1" s="70"/>
      <c r="K1" s="142"/>
    </row>
    <row r="3" spans="5:11" s="145" customFormat="1" ht="37.5" customHeight="1" x14ac:dyDescent="0.3">
      <c r="E3" s="195"/>
      <c r="F3" s="315" t="str">
        <f ca="1">'Label Manager'!G21</f>
        <v>Projects Summary</v>
      </c>
      <c r="G3" s="315"/>
      <c r="H3" s="315"/>
      <c r="I3" s="315"/>
      <c r="J3" s="315"/>
      <c r="K3" s="248"/>
    </row>
    <row r="4" spans="5:11" ht="37.5" customHeight="1" x14ac:dyDescent="0.3">
      <c r="E4" s="195"/>
      <c r="F4" s="42"/>
      <c r="G4" s="142"/>
      <c r="H4" s="142"/>
      <c r="I4" s="142"/>
      <c r="J4" s="142"/>
      <c r="K4" s="142"/>
    </row>
    <row r="5" spans="5:11" ht="37.5" customHeight="1" x14ac:dyDescent="0.3">
      <c r="E5" s="195"/>
      <c r="F5" s="42"/>
      <c r="G5" s="142"/>
      <c r="H5" s="142"/>
      <c r="I5" s="142"/>
      <c r="J5" s="142"/>
      <c r="K5" s="142"/>
    </row>
    <row r="6" spans="5:11" ht="37.5" customHeight="1" x14ac:dyDescent="0.3">
      <c r="E6" s="195"/>
      <c r="F6" s="42"/>
      <c r="G6" s="142"/>
      <c r="H6" s="142"/>
      <c r="I6" s="142"/>
      <c r="J6" s="142"/>
      <c r="K6" s="142"/>
    </row>
    <row r="7" spans="5:11" ht="37.5" customHeight="1" x14ac:dyDescent="0.3">
      <c r="E7" s="206" t="str">
        <f ca="1">IF('Dashboard Calc'!O15="","",'Dashboard Calc'!Q15)</f>
        <v>Projects: 6</v>
      </c>
      <c r="F7" s="42"/>
      <c r="G7" s="142"/>
      <c r="H7" s="142"/>
      <c r="I7" s="142"/>
      <c r="J7" s="142"/>
      <c r="K7" s="142"/>
    </row>
    <row r="8" spans="5:11" ht="37.5" customHeight="1" x14ac:dyDescent="0.3">
      <c r="E8" s="206" t="str">
        <f ca="1">IF('Dashboard Calc'!O16="","",'Dashboard Calc'!Q16)</f>
        <v>Phases: 12</v>
      </c>
      <c r="F8" s="42"/>
      <c r="G8" s="142"/>
      <c r="H8" s="142"/>
      <c r="I8" s="142"/>
      <c r="J8" s="142"/>
      <c r="K8" s="142"/>
    </row>
    <row r="9" spans="5:11" ht="37.5" customHeight="1" x14ac:dyDescent="0.3">
      <c r="E9" s="206" t="str">
        <f ca="1">IF('Dashboard Calc'!O17="","",'Dashboard Calc'!Q17)</f>
        <v>Milestones: 0</v>
      </c>
      <c r="F9" s="42"/>
      <c r="G9" s="142"/>
      <c r="H9" s="142"/>
      <c r="I9" s="142"/>
      <c r="J9" s="142"/>
      <c r="K9" s="142"/>
    </row>
    <row r="10" spans="5:11" ht="37.5" customHeight="1" x14ac:dyDescent="0.3">
      <c r="E10" s="206" t="str">
        <f ca="1">IF('Dashboard Calc'!O18="","",'Dashboard Calc'!Q18)</f>
        <v>Tasks: 91</v>
      </c>
      <c r="F10" s="42"/>
      <c r="G10" s="142"/>
      <c r="H10" s="142"/>
      <c r="I10" s="142"/>
      <c r="J10" s="142"/>
      <c r="K10" s="142"/>
    </row>
    <row r="11" spans="5:11" ht="37.5" customHeight="1" x14ac:dyDescent="0.3">
      <c r="E11" s="206" t="str">
        <f ca="1">IF('Dashboard Calc'!O19="","",'Dashboard Calc'!Q19)</f>
        <v>Subtasks: 12</v>
      </c>
      <c r="F11" s="42"/>
      <c r="G11" s="142"/>
      <c r="H11" s="142"/>
      <c r="I11" s="142"/>
      <c r="J11" s="142"/>
      <c r="K11" s="142"/>
    </row>
    <row r="12" spans="5:11" ht="37.5" customHeight="1" x14ac:dyDescent="0.3">
      <c r="E12" s="206" t="str">
        <f ca="1">IF('Dashboard Calc'!O20="","",'Dashboard Calc'!Q20)</f>
        <v/>
      </c>
      <c r="F12" s="42"/>
      <c r="G12" s="142"/>
      <c r="H12" s="142"/>
      <c r="I12" s="142"/>
      <c r="J12" s="142"/>
      <c r="K12" s="142"/>
    </row>
    <row r="13" spans="5:11" ht="37.5" customHeight="1" x14ac:dyDescent="0.3">
      <c r="E13" s="206" t="str">
        <f ca="1">IF('Dashboard Calc'!O21="","",'Dashboard Calc'!Q21)</f>
        <v/>
      </c>
      <c r="F13" s="42"/>
      <c r="G13" s="142"/>
      <c r="H13" s="142"/>
      <c r="I13" s="142"/>
      <c r="J13" s="142"/>
      <c r="K13" s="142"/>
    </row>
    <row r="14" spans="5:11" ht="37.5" customHeight="1" x14ac:dyDescent="0.3">
      <c r="E14" s="206" t="str">
        <f ca="1">IF('Dashboard Calc'!O22="","",'Dashboard Calc'!Q22)</f>
        <v/>
      </c>
      <c r="F14" s="42"/>
      <c r="G14" s="142"/>
      <c r="H14" s="142"/>
      <c r="I14" s="142"/>
      <c r="J14" s="142"/>
      <c r="K14" s="142"/>
    </row>
    <row r="15" spans="5:11" customFormat="1" ht="14.4" x14ac:dyDescent="0.3"/>
    <row r="16" spans="5:11" customFormat="1" ht="60" customHeight="1" x14ac:dyDescent="0.3">
      <c r="E16" s="201" t="s">
        <v>491</v>
      </c>
      <c r="F16" s="316" t="str">
        <f>'Label Manager'!G24</f>
        <v>PROJECT NAME 1 - Tasks</v>
      </c>
      <c r="G16" s="317"/>
      <c r="H16" s="317"/>
      <c r="I16" s="317"/>
      <c r="J16" s="317"/>
      <c r="K16" s="42"/>
    </row>
    <row r="17" spans="5:11" customFormat="1" ht="30" hidden="1" customHeight="1" x14ac:dyDescent="0.3">
      <c r="E17" s="200"/>
      <c r="F17" s="42"/>
      <c r="G17" s="42"/>
      <c r="H17" s="42"/>
      <c r="I17" s="42"/>
      <c r="J17" s="42"/>
      <c r="K17" s="42"/>
    </row>
    <row r="18" spans="5:11" customFormat="1" ht="11.25" hidden="1" customHeight="1" x14ac:dyDescent="0.3">
      <c r="E18" s="200"/>
      <c r="F18" s="42"/>
      <c r="G18" s="42"/>
      <c r="H18" s="42"/>
      <c r="I18" s="42"/>
      <c r="J18" s="42"/>
      <c r="K18" s="42"/>
    </row>
    <row r="19" spans="5:11" customFormat="1" ht="60" customHeight="1" x14ac:dyDescent="0.3">
      <c r="E19" s="201" t="s">
        <v>4</v>
      </c>
      <c r="F19" s="42"/>
      <c r="G19" s="42"/>
      <c r="H19" s="42"/>
      <c r="I19" s="42"/>
      <c r="J19" s="42"/>
      <c r="K19" s="42"/>
    </row>
    <row r="20" spans="5:11" customFormat="1" ht="30" hidden="1" customHeight="1" x14ac:dyDescent="0.3">
      <c r="E20" s="42"/>
      <c r="F20" s="42"/>
      <c r="G20" s="42"/>
      <c r="H20" s="42"/>
      <c r="I20" s="42"/>
      <c r="J20" s="42"/>
    </row>
    <row r="21" spans="5:11" customFormat="1" ht="14.4" hidden="1" x14ac:dyDescent="0.3"/>
    <row r="22" spans="5:11" customFormat="1" ht="14.4" hidden="1" x14ac:dyDescent="0.3"/>
    <row r="23" spans="5:11" customFormat="1" ht="14.4" hidden="1" x14ac:dyDescent="0.3"/>
    <row r="24" spans="5:11" customFormat="1" ht="14.4" x14ac:dyDescent="0.3">
      <c r="E24" s="189"/>
      <c r="F24" s="189"/>
      <c r="G24" s="189"/>
      <c r="H24" s="189"/>
      <c r="I24" s="189"/>
      <c r="J24" s="189"/>
      <c r="K24" s="189"/>
    </row>
    <row r="25" spans="5:11" customFormat="1" ht="14.4" x14ac:dyDescent="0.3">
      <c r="E25" s="189"/>
      <c r="F25" s="189"/>
      <c r="G25" s="189"/>
      <c r="H25" s="189"/>
      <c r="I25" s="189"/>
      <c r="J25" s="189"/>
      <c r="K25" s="189"/>
    </row>
    <row r="26" spans="5:11" customFormat="1" ht="14.4" x14ac:dyDescent="0.3">
      <c r="E26" s="189"/>
      <c r="F26" s="189"/>
      <c r="G26" s="189"/>
      <c r="H26" s="189"/>
      <c r="I26" s="189"/>
      <c r="J26" s="189"/>
      <c r="K26" s="189"/>
    </row>
    <row r="27" spans="5:11" customFormat="1" ht="14.4" x14ac:dyDescent="0.3">
      <c r="E27" s="189"/>
      <c r="F27" s="189"/>
      <c r="G27" s="189"/>
      <c r="H27" s="189"/>
      <c r="I27" s="189"/>
      <c r="J27" s="189"/>
      <c r="K27" s="189"/>
    </row>
    <row r="28" spans="5:11" customFormat="1" ht="14.4" x14ac:dyDescent="0.3">
      <c r="E28" s="189"/>
      <c r="F28" s="189"/>
      <c r="G28" s="189"/>
      <c r="H28" s="189"/>
      <c r="I28" s="189"/>
      <c r="J28" s="189"/>
      <c r="K28" s="189"/>
    </row>
    <row r="29" spans="5:11" customFormat="1" ht="14.4" x14ac:dyDescent="0.3">
      <c r="E29" s="189"/>
      <c r="F29" s="189"/>
      <c r="G29" s="189"/>
      <c r="H29" s="189"/>
      <c r="I29" s="189"/>
      <c r="J29" s="189"/>
      <c r="K29" s="189"/>
    </row>
    <row r="30" spans="5:11" customFormat="1" ht="14.4" x14ac:dyDescent="0.3">
      <c r="E30" s="189"/>
      <c r="F30" s="189"/>
      <c r="G30" s="189"/>
      <c r="H30" s="189"/>
      <c r="I30" s="189"/>
      <c r="J30" s="189"/>
      <c r="K30" s="189"/>
    </row>
    <row r="31" spans="5:11" customFormat="1" ht="14.4" x14ac:dyDescent="0.3">
      <c r="E31" s="189"/>
      <c r="F31" s="189"/>
      <c r="G31" s="189"/>
      <c r="H31" s="189"/>
      <c r="I31" s="189"/>
      <c r="J31" s="189"/>
      <c r="K31" s="189"/>
    </row>
    <row r="32" spans="5:11" customFormat="1" ht="14.4" x14ac:dyDescent="0.3">
      <c r="E32" s="189"/>
      <c r="F32" s="189"/>
      <c r="G32" s="189"/>
      <c r="H32" s="189"/>
      <c r="I32" s="189"/>
      <c r="J32" s="189"/>
      <c r="K32" s="189"/>
    </row>
    <row r="33" spans="5:11" customFormat="1" ht="14.4" x14ac:dyDescent="0.3">
      <c r="E33" s="189"/>
      <c r="F33" s="189"/>
      <c r="G33" s="189"/>
      <c r="H33" s="189"/>
      <c r="I33" s="189"/>
      <c r="J33" s="189"/>
      <c r="K33" s="189"/>
    </row>
    <row r="34" spans="5:11" customFormat="1" ht="14.4" x14ac:dyDescent="0.3">
      <c r="E34" s="189"/>
      <c r="F34" s="189"/>
      <c r="G34" s="189"/>
      <c r="H34" s="189"/>
      <c r="I34" s="189"/>
      <c r="J34" s="189"/>
      <c r="K34" s="189"/>
    </row>
    <row r="35" spans="5:11" customFormat="1" ht="14.4" x14ac:dyDescent="0.3">
      <c r="E35" s="189"/>
      <c r="F35" s="189"/>
      <c r="G35" s="189"/>
      <c r="H35" s="189"/>
      <c r="I35" s="189"/>
      <c r="J35" s="189"/>
      <c r="K35" s="189"/>
    </row>
    <row r="36" spans="5:11" customFormat="1" ht="14.4" x14ac:dyDescent="0.3">
      <c r="E36" s="189"/>
      <c r="F36" s="189"/>
      <c r="G36" s="189"/>
      <c r="H36" s="189"/>
      <c r="I36" s="189"/>
      <c r="J36" s="189"/>
      <c r="K36" s="189"/>
    </row>
    <row r="37" spans="5:11" customFormat="1" ht="14.4" x14ac:dyDescent="0.3">
      <c r="E37" s="189"/>
      <c r="F37" s="189"/>
      <c r="G37" s="189"/>
      <c r="H37" s="189"/>
      <c r="I37" s="189"/>
      <c r="J37" s="189"/>
      <c r="K37" s="189"/>
    </row>
    <row r="38" spans="5:11" customFormat="1" ht="14.4" x14ac:dyDescent="0.3">
      <c r="E38" s="189"/>
      <c r="F38" s="189"/>
      <c r="G38" s="189"/>
      <c r="H38" s="189"/>
      <c r="I38" s="189"/>
      <c r="J38" s="189"/>
      <c r="K38" s="189"/>
    </row>
    <row r="39" spans="5:11" customFormat="1" ht="14.4" x14ac:dyDescent="0.3">
      <c r="E39" s="189"/>
      <c r="F39" s="189"/>
      <c r="G39" s="189"/>
      <c r="H39" s="189"/>
      <c r="I39" s="189"/>
      <c r="J39" s="189"/>
      <c r="K39" s="189"/>
    </row>
    <row r="40" spans="5:11" customFormat="1" ht="14.4" x14ac:dyDescent="0.3">
      <c r="E40" s="189"/>
      <c r="F40" s="189"/>
      <c r="G40" s="189"/>
      <c r="H40" s="189"/>
      <c r="I40" s="189"/>
      <c r="J40" s="189"/>
      <c r="K40" s="189"/>
    </row>
    <row r="41" spans="5:11" customFormat="1" ht="14.4" x14ac:dyDescent="0.3">
      <c r="E41" s="189"/>
      <c r="F41" s="189"/>
      <c r="G41" s="189"/>
      <c r="H41" s="189"/>
      <c r="I41" s="189"/>
      <c r="J41" s="189"/>
      <c r="K41" s="189"/>
    </row>
    <row r="42" spans="5:11" customFormat="1" ht="14.4" x14ac:dyDescent="0.3">
      <c r="E42" s="189"/>
      <c r="F42" s="189"/>
      <c r="G42" s="189"/>
      <c r="H42" s="189"/>
      <c r="I42" s="189"/>
      <c r="J42" s="189"/>
      <c r="K42" s="189"/>
    </row>
    <row r="43" spans="5:11" customFormat="1" ht="14.4" x14ac:dyDescent="0.3">
      <c r="E43" s="189"/>
      <c r="F43" s="189"/>
      <c r="G43" s="189"/>
      <c r="H43" s="189"/>
      <c r="I43" s="189"/>
      <c r="J43" s="189"/>
      <c r="K43" s="189"/>
    </row>
    <row r="44" spans="5:11" customFormat="1" ht="14.4" x14ac:dyDescent="0.3">
      <c r="E44" s="189"/>
      <c r="F44" s="189"/>
      <c r="G44" s="189"/>
      <c r="H44" s="189"/>
      <c r="I44" s="189"/>
      <c r="J44" s="189"/>
      <c r="K44" s="189"/>
    </row>
    <row r="45" spans="5:11" customFormat="1" ht="14.4" x14ac:dyDescent="0.3">
      <c r="E45" s="189"/>
      <c r="F45" s="189"/>
      <c r="G45" s="189"/>
      <c r="H45" s="189"/>
      <c r="I45" s="189"/>
      <c r="J45" s="189"/>
      <c r="K45" s="189"/>
    </row>
    <row r="46" spans="5:11" customFormat="1" ht="14.4" x14ac:dyDescent="0.3">
      <c r="E46" s="189"/>
      <c r="F46" s="189"/>
      <c r="G46" s="189"/>
      <c r="H46" s="189"/>
      <c r="I46" s="189"/>
      <c r="J46" s="189"/>
      <c r="K46" s="189"/>
    </row>
    <row r="47" spans="5:11" customFormat="1" ht="14.4" x14ac:dyDescent="0.3">
      <c r="E47" s="189"/>
      <c r="F47" s="189"/>
      <c r="G47" s="189"/>
      <c r="H47" s="189"/>
      <c r="I47" s="189"/>
      <c r="J47" s="189"/>
      <c r="K47" s="189"/>
    </row>
    <row r="48" spans="5:11" customFormat="1" ht="14.4" x14ac:dyDescent="0.3">
      <c r="E48" s="189"/>
      <c r="F48" s="189"/>
      <c r="G48" s="189"/>
      <c r="H48" s="189"/>
      <c r="I48" s="189"/>
      <c r="J48" s="189"/>
      <c r="K48" s="189"/>
    </row>
    <row r="49" spans="5:11" customFormat="1" ht="14.4" x14ac:dyDescent="0.3">
      <c r="E49" s="189"/>
      <c r="F49" s="189"/>
      <c r="G49" s="189"/>
      <c r="H49" s="189"/>
      <c r="I49" s="189"/>
      <c r="J49" s="189"/>
      <c r="K49" s="189"/>
    </row>
    <row r="50" spans="5:11" customFormat="1" ht="14.4" x14ac:dyDescent="0.3">
      <c r="E50" s="189"/>
      <c r="F50" s="189"/>
      <c r="G50" s="189"/>
      <c r="H50" s="189"/>
      <c r="I50" s="189"/>
      <c r="J50" s="189"/>
      <c r="K50" s="189"/>
    </row>
    <row r="51" spans="5:11" customFormat="1" ht="14.4" hidden="1" x14ac:dyDescent="0.3">
      <c r="E51" s="189"/>
      <c r="F51" s="189"/>
      <c r="G51" s="189"/>
      <c r="H51" s="189"/>
      <c r="I51" s="189"/>
      <c r="J51" s="189"/>
    </row>
    <row r="52" spans="5:11" customFormat="1" ht="14.4" hidden="1" x14ac:dyDescent="0.3">
      <c r="E52" s="44"/>
      <c r="F52" s="44"/>
      <c r="G52" s="44"/>
      <c r="H52" s="44"/>
      <c r="I52" s="44"/>
      <c r="J52" s="44"/>
    </row>
    <row r="53" spans="5:11" customFormat="1" ht="14.4" hidden="1" x14ac:dyDescent="0.3">
      <c r="E53" s="44"/>
      <c r="F53" s="44"/>
      <c r="G53" s="44"/>
      <c r="H53" s="44"/>
      <c r="I53" s="44"/>
      <c r="J53" s="44"/>
    </row>
    <row r="54" spans="5:11" customFormat="1" ht="14.4" hidden="1" x14ac:dyDescent="0.3">
      <c r="E54" s="44"/>
      <c r="F54" s="44"/>
      <c r="G54" s="44"/>
      <c r="H54" s="44"/>
      <c r="I54" s="44"/>
      <c r="J54" s="44"/>
    </row>
    <row r="55" spans="5:11" customFormat="1" ht="14.4" x14ac:dyDescent="0.3">
      <c r="E55" s="44"/>
      <c r="F55" s="44"/>
      <c r="G55" s="44"/>
      <c r="H55" s="44"/>
      <c r="I55" s="44"/>
      <c r="J55" s="44"/>
      <c r="K55" s="44"/>
    </row>
    <row r="56" spans="5:11" customFormat="1" ht="14.4" x14ac:dyDescent="0.3">
      <c r="E56" s="44"/>
      <c r="F56" s="44"/>
      <c r="G56" s="44"/>
      <c r="H56" s="44"/>
      <c r="I56" s="44"/>
      <c r="J56" s="44"/>
      <c r="K56" s="44"/>
    </row>
    <row r="57" spans="5:11" customFormat="1" ht="14.4" x14ac:dyDescent="0.3">
      <c r="E57" s="44"/>
      <c r="F57" s="44"/>
      <c r="G57" s="44"/>
      <c r="H57" s="44"/>
      <c r="I57" s="44"/>
      <c r="J57" s="44"/>
      <c r="K57" s="44"/>
    </row>
    <row r="58" spans="5:11" customFormat="1" ht="14.4" x14ac:dyDescent="0.3">
      <c r="E58" s="44"/>
      <c r="F58" s="44"/>
      <c r="G58" s="44"/>
      <c r="H58" s="44"/>
      <c r="I58" s="44"/>
      <c r="J58" s="44"/>
      <c r="K58" s="44"/>
    </row>
    <row r="59" spans="5:11" customFormat="1" ht="14.4" x14ac:dyDescent="0.3">
      <c r="E59" s="44"/>
      <c r="F59" s="44"/>
      <c r="G59" s="44"/>
      <c r="H59" s="44"/>
      <c r="I59" s="44"/>
      <c r="J59" s="44"/>
      <c r="K59" s="44"/>
    </row>
    <row r="60" spans="5:11" customFormat="1" ht="14.4" x14ac:dyDescent="0.3">
      <c r="E60" s="44"/>
      <c r="F60" s="44"/>
      <c r="G60" s="44"/>
      <c r="H60" s="44"/>
      <c r="I60" s="44"/>
      <c r="J60" s="44"/>
      <c r="K60" s="44"/>
    </row>
    <row r="61" spans="5:11" customFormat="1" ht="14.4" x14ac:dyDescent="0.3">
      <c r="E61" s="44"/>
      <c r="F61" s="44"/>
      <c r="G61" s="44"/>
      <c r="H61" s="44"/>
      <c r="I61" s="44"/>
      <c r="J61" s="44"/>
      <c r="K61" s="44"/>
    </row>
    <row r="62" spans="5:11" customFormat="1" ht="14.4" x14ac:dyDescent="0.3">
      <c r="E62" s="44"/>
      <c r="F62" s="44"/>
      <c r="G62" s="44"/>
      <c r="H62" s="44"/>
      <c r="I62" s="44"/>
      <c r="J62" s="44"/>
      <c r="K62" s="44"/>
    </row>
    <row r="63" spans="5:11" customFormat="1" ht="14.4" x14ac:dyDescent="0.3">
      <c r="E63" s="44"/>
      <c r="F63" s="44"/>
      <c r="G63" s="44"/>
      <c r="H63" s="44"/>
      <c r="I63" s="44"/>
      <c r="J63" s="44"/>
      <c r="K63" s="44"/>
    </row>
    <row r="64" spans="5:11" customFormat="1" ht="14.4" x14ac:dyDescent="0.3">
      <c r="E64" s="44"/>
      <c r="F64" s="44"/>
      <c r="G64" s="44"/>
      <c r="H64" s="44"/>
      <c r="I64" s="44"/>
      <c r="J64" s="44"/>
      <c r="K64" s="44"/>
    </row>
    <row r="65" spans="5:11" customFormat="1" ht="14.4" x14ac:dyDescent="0.3">
      <c r="E65" s="44"/>
      <c r="F65" s="44"/>
      <c r="G65" s="44"/>
      <c r="H65" s="44"/>
      <c r="I65" s="44"/>
      <c r="J65" s="44"/>
      <c r="K65" s="44"/>
    </row>
    <row r="66" spans="5:11" customFormat="1" ht="14.4" x14ac:dyDescent="0.3">
      <c r="E66" s="44"/>
      <c r="F66" s="44"/>
      <c r="G66" s="44"/>
      <c r="H66" s="44"/>
      <c r="I66" s="44"/>
      <c r="J66" s="44"/>
      <c r="K66" s="44"/>
    </row>
    <row r="67" spans="5:11" customFormat="1" ht="14.4" x14ac:dyDescent="0.3">
      <c r="E67" s="44"/>
      <c r="F67" s="44"/>
      <c r="G67" s="44"/>
      <c r="H67" s="44"/>
      <c r="I67" s="44"/>
      <c r="J67" s="44"/>
      <c r="K67" s="44"/>
    </row>
    <row r="68" spans="5:11" customFormat="1" ht="14.4" x14ac:dyDescent="0.3">
      <c r="E68" s="44"/>
      <c r="F68" s="44"/>
      <c r="G68" s="44"/>
      <c r="H68" s="44"/>
      <c r="I68" s="44"/>
      <c r="J68" s="44"/>
      <c r="K68" s="44"/>
    </row>
    <row r="69" spans="5:11" customFormat="1" ht="14.4" x14ac:dyDescent="0.3">
      <c r="E69" s="44"/>
      <c r="F69" s="44"/>
      <c r="G69" s="44"/>
      <c r="H69" s="44"/>
      <c r="I69" s="44"/>
      <c r="J69" s="44"/>
      <c r="K69" s="44"/>
    </row>
    <row r="70" spans="5:11" customFormat="1" ht="14.4" x14ac:dyDescent="0.3">
      <c r="E70" s="44"/>
      <c r="F70" s="44"/>
      <c r="G70" s="44"/>
      <c r="H70" s="44"/>
      <c r="I70" s="44"/>
      <c r="J70" s="44"/>
      <c r="K70" s="44"/>
    </row>
    <row r="71" spans="5:11" customFormat="1" ht="14.4" x14ac:dyDescent="0.3">
      <c r="E71" s="44"/>
      <c r="F71" s="44"/>
      <c r="G71" s="44"/>
      <c r="H71" s="44"/>
      <c r="I71" s="44"/>
      <c r="J71" s="44"/>
      <c r="K71" s="44"/>
    </row>
    <row r="72" spans="5:11" customFormat="1" ht="14.4" x14ac:dyDescent="0.3">
      <c r="E72" s="44"/>
      <c r="F72" s="44"/>
      <c r="G72" s="44"/>
      <c r="H72" s="44"/>
      <c r="I72" s="44"/>
      <c r="J72" s="44"/>
      <c r="K72" s="44"/>
    </row>
    <row r="73" spans="5:11" customFormat="1" ht="14.4" x14ac:dyDescent="0.3">
      <c r="E73" s="44"/>
      <c r="F73" s="44"/>
      <c r="G73" s="44"/>
      <c r="H73" s="44"/>
      <c r="I73" s="44"/>
      <c r="J73" s="44"/>
      <c r="K73" s="44"/>
    </row>
    <row r="74" spans="5:11" customFormat="1" ht="14.4" x14ac:dyDescent="0.3">
      <c r="E74" s="44"/>
      <c r="F74" s="44"/>
      <c r="G74" s="44"/>
      <c r="H74" s="44"/>
      <c r="I74" s="44"/>
      <c r="J74" s="44"/>
      <c r="K74" s="44"/>
    </row>
    <row r="75" spans="5:11" customFormat="1" ht="14.4" x14ac:dyDescent="0.3">
      <c r="E75" s="44"/>
      <c r="F75" s="44"/>
      <c r="G75" s="44"/>
      <c r="H75" s="44"/>
      <c r="I75" s="44"/>
      <c r="J75" s="44"/>
      <c r="K75" s="44"/>
    </row>
    <row r="76" spans="5:11" customFormat="1" ht="14.4" x14ac:dyDescent="0.3">
      <c r="E76" s="44"/>
      <c r="F76" s="44"/>
      <c r="G76" s="44"/>
      <c r="H76" s="44"/>
      <c r="I76" s="44"/>
      <c r="J76" s="44"/>
      <c r="K76" s="44"/>
    </row>
    <row r="77" spans="5:11" customFormat="1" ht="14.4" x14ac:dyDescent="0.3">
      <c r="E77" s="44"/>
      <c r="F77" s="44"/>
      <c r="G77" s="44"/>
      <c r="H77" s="44"/>
      <c r="I77" s="44"/>
      <c r="J77" s="44"/>
      <c r="K77" s="44"/>
    </row>
    <row r="78" spans="5:11" customFormat="1" ht="14.4" x14ac:dyDescent="0.3">
      <c r="E78" s="44"/>
      <c r="F78" s="44"/>
      <c r="G78" s="44"/>
      <c r="H78" s="44"/>
      <c r="I78" s="44"/>
      <c r="J78" s="44"/>
      <c r="K78" s="44"/>
    </row>
    <row r="79" spans="5:11" customFormat="1" ht="14.4" x14ac:dyDescent="0.3">
      <c r="E79" s="44"/>
      <c r="F79" s="44"/>
      <c r="G79" s="44"/>
      <c r="H79" s="44"/>
      <c r="I79" s="44"/>
      <c r="J79" s="44"/>
      <c r="K79" s="44"/>
    </row>
    <row r="80" spans="5:11" customFormat="1" ht="14.4" x14ac:dyDescent="0.3">
      <c r="E80" s="44"/>
      <c r="F80" s="44"/>
      <c r="G80" s="44"/>
      <c r="H80" s="44"/>
      <c r="I80" s="44"/>
      <c r="J80" s="44"/>
      <c r="K80" s="44"/>
    </row>
    <row r="81" spans="5:11" customFormat="1" ht="14.4" x14ac:dyDescent="0.3">
      <c r="E81" s="44"/>
      <c r="F81" s="44"/>
      <c r="G81" s="44"/>
      <c r="H81" s="44"/>
      <c r="I81" s="44"/>
      <c r="J81" s="44"/>
      <c r="K81" s="44"/>
    </row>
    <row r="82" spans="5:11" customFormat="1" ht="14.4" x14ac:dyDescent="0.3">
      <c r="E82" s="44"/>
      <c r="F82" s="44"/>
      <c r="G82" s="44"/>
      <c r="H82" s="44"/>
      <c r="I82" s="44"/>
      <c r="J82" s="44"/>
      <c r="K82" s="44"/>
    </row>
    <row r="83" spans="5:11" customFormat="1" ht="14.4" x14ac:dyDescent="0.3">
      <c r="E83" s="44"/>
      <c r="F83" s="44"/>
      <c r="G83" s="44"/>
      <c r="H83" s="44"/>
      <c r="I83" s="44"/>
      <c r="J83" s="44"/>
      <c r="K83" s="44"/>
    </row>
    <row r="84" spans="5:11" customFormat="1" ht="14.4" x14ac:dyDescent="0.3">
      <c r="E84" s="44"/>
      <c r="F84" s="44"/>
      <c r="G84" s="44"/>
      <c r="H84" s="44"/>
      <c r="I84" s="44"/>
      <c r="J84" s="44"/>
      <c r="K84" s="44"/>
    </row>
    <row r="85" spans="5:11" customFormat="1" ht="14.4" x14ac:dyDescent="0.3">
      <c r="E85" s="44"/>
      <c r="F85" s="44"/>
      <c r="G85" s="44"/>
      <c r="H85" s="44"/>
      <c r="I85" s="44"/>
      <c r="J85" s="44"/>
      <c r="K85" s="44"/>
    </row>
    <row r="86" spans="5:11" customFormat="1" ht="14.4" hidden="1" x14ac:dyDescent="0.3"/>
    <row r="87" spans="5:11" customFormat="1" ht="14.4" hidden="1" x14ac:dyDescent="0.3"/>
    <row r="88" spans="5:11" customFormat="1" ht="14.4" hidden="1" x14ac:dyDescent="0.3"/>
    <row r="89" spans="5:11" customFormat="1" ht="14.4" hidden="1" x14ac:dyDescent="0.3"/>
    <row r="90" spans="5:11" customFormat="1" ht="14.4" hidden="1" x14ac:dyDescent="0.3"/>
    <row r="91" spans="5:11" customFormat="1" ht="14.4" hidden="1" x14ac:dyDescent="0.3"/>
    <row r="92" spans="5:11" customFormat="1" ht="14.4" hidden="1" x14ac:dyDescent="0.3"/>
    <row r="93" spans="5:11" customFormat="1" ht="14.4" hidden="1" x14ac:dyDescent="0.3"/>
    <row r="94" spans="5:11" customFormat="1" ht="14.4" hidden="1" x14ac:dyDescent="0.3"/>
    <row r="95" spans="5:11" customFormat="1" ht="14.4" hidden="1" x14ac:dyDescent="0.3"/>
    <row r="96" spans="5:11" customFormat="1" ht="14.4" hidden="1" x14ac:dyDescent="0.3"/>
    <row r="97" customFormat="1" ht="14.4" hidden="1" x14ac:dyDescent="0.3"/>
    <row r="98" customFormat="1" ht="14.4" hidden="1" x14ac:dyDescent="0.3"/>
    <row r="99" customFormat="1" ht="14.4" hidden="1" x14ac:dyDescent="0.3"/>
    <row r="100" customFormat="1" ht="14.4" hidden="1" x14ac:dyDescent="0.3"/>
    <row r="101" customFormat="1" ht="14.4" hidden="1" x14ac:dyDescent="0.3"/>
    <row r="102" customFormat="1" ht="14.4" hidden="1" x14ac:dyDescent="0.3"/>
    <row r="103" customFormat="1" ht="14.4" hidden="1" x14ac:dyDescent="0.3"/>
    <row r="104" customFormat="1" ht="14.4" hidden="1" x14ac:dyDescent="0.3"/>
    <row r="105" customFormat="1" ht="14.4" hidden="1" x14ac:dyDescent="0.3"/>
    <row r="106" customFormat="1" ht="14.4" hidden="1" x14ac:dyDescent="0.3"/>
    <row r="107" customFormat="1" ht="14.4" hidden="1" x14ac:dyDescent="0.3"/>
    <row r="108" customFormat="1" ht="14.4" hidden="1" x14ac:dyDescent="0.3"/>
    <row r="109" customFormat="1" ht="14.4" hidden="1" x14ac:dyDescent="0.3"/>
    <row r="110" customFormat="1" ht="14.4" hidden="1" x14ac:dyDescent="0.3"/>
    <row r="111" customFormat="1" ht="14.4" hidden="1" x14ac:dyDescent="0.3"/>
    <row r="112" customFormat="1" ht="14.4" hidden="1" x14ac:dyDescent="0.3"/>
    <row r="113" spans="5:11" customFormat="1" ht="14.4" hidden="1" x14ac:dyDescent="0.3"/>
    <row r="114" spans="5:11" customFormat="1" ht="14.4" hidden="1" x14ac:dyDescent="0.3"/>
    <row r="115" spans="5:11" customFormat="1" ht="14.4" hidden="1" x14ac:dyDescent="0.3"/>
    <row r="116" spans="5:11" customFormat="1" ht="14.4" hidden="1" x14ac:dyDescent="0.3"/>
    <row r="117" spans="5:11" customFormat="1" ht="14.4" hidden="1" x14ac:dyDescent="0.3"/>
    <row r="118" spans="5:11" customFormat="1" ht="14.4" hidden="1" x14ac:dyDescent="0.3"/>
    <row r="119" spans="5:11" customFormat="1" ht="14.4" hidden="1" x14ac:dyDescent="0.3"/>
    <row r="120" spans="5:11" customFormat="1" ht="14.4" hidden="1" x14ac:dyDescent="0.3"/>
    <row r="121" spans="5:11" customFormat="1" ht="14.4" hidden="1" x14ac:dyDescent="0.3"/>
    <row r="122" spans="5:11" customFormat="1" ht="14.4" hidden="1" x14ac:dyDescent="0.3"/>
    <row r="123" spans="5:11" customFormat="1" ht="14.4" x14ac:dyDescent="0.3"/>
    <row r="124" spans="5:11" customFormat="1" ht="14.4" x14ac:dyDescent="0.3"/>
    <row r="125" spans="5:11" ht="30" customHeight="1" x14ac:dyDescent="0.3">
      <c r="E125" s="319" t="str">
        <f ca="1">UPPER(INDEX(rngPref_StructureItemsPlural,1))</f>
        <v>PROJECTS</v>
      </c>
      <c r="F125" s="319"/>
      <c r="G125" s="319"/>
      <c r="H125" s="319"/>
      <c r="I125" s="314" t="str">
        <f>UPPER('Dashboard Calc'!I24)</f>
        <v>TASKS</v>
      </c>
      <c r="J125" s="314"/>
      <c r="K125" s="314"/>
    </row>
    <row r="126" spans="5:11" ht="30" customHeight="1" x14ac:dyDescent="0.3">
      <c r="E126" s="146" t="s">
        <v>43</v>
      </c>
      <c r="F126" s="147" t="str">
        <f ca="1">UPPER(INDEX(rngPref_StructureItems,1))</f>
        <v>PROJECT</v>
      </c>
      <c r="G126" s="147" t="s">
        <v>191</v>
      </c>
      <c r="H126" s="147" t="s">
        <v>42</v>
      </c>
      <c r="I126" s="148" t="s">
        <v>277</v>
      </c>
      <c r="J126" s="149" t="s">
        <v>52</v>
      </c>
      <c r="K126" s="148" t="s">
        <v>42</v>
      </c>
    </row>
    <row r="127" spans="5:11" ht="30" customHeight="1" x14ac:dyDescent="0.3">
      <c r="E127" s="143" t="s">
        <v>43</v>
      </c>
      <c r="F127" s="143" t="s">
        <v>276</v>
      </c>
      <c r="G127" s="144" t="s">
        <v>315</v>
      </c>
      <c r="H127" s="144" t="s">
        <v>316</v>
      </c>
      <c r="I127" s="143" t="s">
        <v>277</v>
      </c>
      <c r="J127" s="144" t="s">
        <v>52</v>
      </c>
      <c r="K127" s="143" t="s">
        <v>42</v>
      </c>
    </row>
    <row r="128" spans="5:11" ht="20.100000000000001" customHeight="1" x14ac:dyDescent="0.3">
      <c r="E128" s="120">
        <f>ROW()-ROW(tbl_Dashboard[[#Headers],[SNO]])</f>
        <v>1</v>
      </c>
      <c r="F128" s="120" t="str">
        <f ca="1">IF(MAX(tbl_Tasks[CUM LEVEL1])&gt;=tbl_Dashboard[[#This Row],[SNO]],UPPER(INDEX(tbl_Tasks[ACTIVITY TITLE],MATCH(tbl_Dashboard[[#This Row],[SNO]],tbl_Tasks[CUM LEVEL1],0))),"")</f>
        <v>PROJECT NAME 1</v>
      </c>
      <c r="G128" s="120" t="str">
        <f ca="1">IF(MAX(tbl_Tasks[CUM LEVEL1])&gt;=tbl_Dashboard[[#This Row],[SNO]],INDEX(tbl_Tasks[ACTUAL STATUS],MATCH(tbl_Dashboard[[#This Row],[SNO]],tbl_Tasks[CUM LEVEL1],0)),"")</f>
        <v>Completed</v>
      </c>
      <c r="H128" s="139">
        <f ca="1">IF(MAX(tbl_Tasks[CUM LEVEL1])&gt;=tbl_Dashboard[[#This Row],[SNO]],INDEX(tbl_Tasks[ACTUAL PROGRESS],MATCH(tbl_Dashboard[[#This Row],[SNO]],tbl_Tasks[CUM LEVEL1],0)),"")</f>
        <v>1</v>
      </c>
      <c r="I128" s="120">
        <f ca="1">IF(tbl_Dashboard[[#This Row],[LEVEL1]]="","",COUNTIFS(tbl_Tasks[ACTIVITY TITLE],"&lt;&gt;",tbl_Tasks[LEVEL 1],tbl_Dashboard[[#This Row],[LEVEL1]],tbl_Tasks[Item LevelB],'Dashboard Calc'!$J$24))</f>
        <v>14</v>
      </c>
      <c r="J128" s="138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>6</v>
      </c>
      <c r="K128" s="139">
        <f ca="1">IFERROR(AVERAGEIFS(tbl_Tasks[ACTUAL PROGRESS],tbl_Tasks[ACTIVITY TITLE],"&lt;&gt;",tbl_Tasks[LEVEL 1],tbl_Dashboard[[#This Row],[LEVEL1]],tbl_Tasks[Item LevelB],'Dashboard Calc'!$J$24),"")</f>
        <v>0.61428571428571443</v>
      </c>
    </row>
    <row r="129" spans="5:11" ht="20.100000000000001" customHeight="1" x14ac:dyDescent="0.3">
      <c r="E129" s="120">
        <f>ROW()-ROW(tbl_Dashboard[[#Headers],[SNO]])</f>
        <v>2</v>
      </c>
      <c r="F129" s="120" t="str">
        <f ca="1">IF(MAX(tbl_Tasks[CUM LEVEL1])&gt;=tbl_Dashboard[[#This Row],[SNO]],UPPER(INDEX(tbl_Tasks[ACTIVITY TITLE],MATCH(tbl_Dashboard[[#This Row],[SNO]],tbl_Tasks[CUM LEVEL1],0))),"")</f>
        <v>PROJECT NAME 2</v>
      </c>
      <c r="G129" s="120" t="str">
        <f ca="1">IF(MAX(tbl_Tasks[CUM LEVEL1])&gt;=tbl_Dashboard[[#This Row],[SNO]],INDEX(tbl_Tasks[ACTUAL STATUS],MATCH(tbl_Dashboard[[#This Row],[SNO]],tbl_Tasks[CUM LEVEL1],0)),"")</f>
        <v>In Progress</v>
      </c>
      <c r="H129" s="139">
        <f ca="1">IF(MAX(tbl_Tasks[CUM LEVEL1])&gt;=tbl_Dashboard[[#This Row],[SNO]],INDEX(tbl_Tasks[ACTUAL PROGRESS],MATCH(tbl_Dashboard[[#This Row],[SNO]],tbl_Tasks[CUM LEVEL1],0)),"")</f>
        <v>0.7</v>
      </c>
      <c r="I129" s="120">
        <f ca="1">IF(tbl_Dashboard[[#This Row],[LEVEL1]]="","",COUNTIFS(tbl_Tasks[ACTIVITY TITLE],"&lt;&gt;",tbl_Tasks[LEVEL 1],tbl_Dashboard[[#This Row],[LEVEL1]],tbl_Tasks[Item LevelB],'Dashboard Calc'!$J$24))</f>
        <v>14</v>
      </c>
      <c r="J129" s="138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>0</v>
      </c>
      <c r="K129" s="139">
        <f ca="1">IFERROR(AVERAGEIFS(tbl_Tasks[ACTUAL PROGRESS],tbl_Tasks[ACTIVITY TITLE],"&lt;&gt;",tbl_Tasks[LEVEL 1],tbl_Dashboard[[#This Row],[LEVEL1]],tbl_Tasks[Item LevelB],'Dashboard Calc'!$J$24),"")</f>
        <v>0.18571428571428572</v>
      </c>
    </row>
    <row r="130" spans="5:11" ht="20.100000000000001" customHeight="1" x14ac:dyDescent="0.3">
      <c r="E130" s="120">
        <f>ROW()-ROW(tbl_Dashboard[[#Headers],[SNO]])</f>
        <v>3</v>
      </c>
      <c r="F130" s="120" t="str">
        <f ca="1">IF(MAX(tbl_Tasks[CUM LEVEL1])&gt;=tbl_Dashboard[[#This Row],[SNO]],UPPER(INDEX(tbl_Tasks[ACTIVITY TITLE],MATCH(tbl_Dashboard[[#This Row],[SNO]],tbl_Tasks[CUM LEVEL1],0))),"")</f>
        <v>PROJECT NAME 3</v>
      </c>
      <c r="G130" s="120" t="str">
        <f ca="1">IF(MAX(tbl_Tasks[CUM LEVEL1])&gt;=tbl_Dashboard[[#This Row],[SNO]],INDEX(tbl_Tasks[ACTUAL STATUS],MATCH(tbl_Dashboard[[#This Row],[SNO]],tbl_Tasks[CUM LEVEL1],0)),"")</f>
        <v>Completed</v>
      </c>
      <c r="H130" s="139">
        <f ca="1">IF(MAX(tbl_Tasks[CUM LEVEL1])&gt;=tbl_Dashboard[[#This Row],[SNO]],INDEX(tbl_Tasks[ACTUAL PROGRESS],MATCH(tbl_Dashboard[[#This Row],[SNO]],tbl_Tasks[CUM LEVEL1],0)),"")</f>
        <v>1</v>
      </c>
      <c r="I130" s="120">
        <f ca="1">IF(tbl_Dashboard[[#This Row],[LEVEL1]]="","",COUNTIFS(tbl_Tasks[ACTIVITY TITLE],"&lt;&gt;",tbl_Tasks[LEVEL 1],tbl_Dashboard[[#This Row],[LEVEL1]],tbl_Tasks[Item LevelB],'Dashboard Calc'!$J$24))</f>
        <v>14</v>
      </c>
      <c r="J130" s="138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>6</v>
      </c>
      <c r="K130" s="139">
        <f ca="1">IFERROR(AVERAGEIFS(tbl_Tasks[ACTUAL PROGRESS],tbl_Tasks[ACTIVITY TITLE],"&lt;&gt;",tbl_Tasks[LEVEL 1],tbl_Dashboard[[#This Row],[LEVEL1]],tbl_Tasks[Item LevelB],'Dashboard Calc'!$J$24),"")</f>
        <v>0.61428571428571443</v>
      </c>
    </row>
    <row r="131" spans="5:11" ht="20.100000000000001" customHeight="1" x14ac:dyDescent="0.3">
      <c r="E131" s="120">
        <f>ROW()-ROW(tbl_Dashboard[[#Headers],[SNO]])</f>
        <v>4</v>
      </c>
      <c r="F131" s="120" t="str">
        <f ca="1">IF(MAX(tbl_Tasks[CUM LEVEL1])&gt;=tbl_Dashboard[[#This Row],[SNO]],UPPER(INDEX(tbl_Tasks[ACTIVITY TITLE],MATCH(tbl_Dashboard[[#This Row],[SNO]],tbl_Tasks[CUM LEVEL1],0))),"")</f>
        <v>PROJECT NAME 4</v>
      </c>
      <c r="G131" s="120" t="str">
        <f ca="1">IF(MAX(tbl_Tasks[CUM LEVEL1])&gt;=tbl_Dashboard[[#This Row],[SNO]],INDEX(tbl_Tasks[ACTUAL STATUS],MATCH(tbl_Dashboard[[#This Row],[SNO]],tbl_Tasks[CUM LEVEL1],0)),"")</f>
        <v>In Progress</v>
      </c>
      <c r="H131" s="139">
        <f ca="1">IF(MAX(tbl_Tasks[CUM LEVEL1])&gt;=tbl_Dashboard[[#This Row],[SNO]],INDEX(tbl_Tasks[ACTUAL PROGRESS],MATCH(tbl_Dashboard[[#This Row],[SNO]],tbl_Tasks[CUM LEVEL1],0)),"")</f>
        <v>0.7</v>
      </c>
      <c r="I131" s="120">
        <f ca="1">IF(tbl_Dashboard[[#This Row],[LEVEL1]]="","",COUNTIFS(tbl_Tasks[ACTIVITY TITLE],"&lt;&gt;",tbl_Tasks[LEVEL 1],tbl_Dashboard[[#This Row],[LEVEL1]],tbl_Tasks[Item LevelB],'Dashboard Calc'!$J$24))</f>
        <v>18</v>
      </c>
      <c r="J131" s="138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>1</v>
      </c>
      <c r="K131" s="139">
        <f ca="1">IFERROR(AVERAGEIFS(tbl_Tasks[ACTUAL PROGRESS],tbl_Tasks[ACTIVITY TITLE],"&lt;&gt;",tbl_Tasks[LEVEL 1],tbl_Dashboard[[#This Row],[LEVEL1]],tbl_Tasks[Item LevelB],'Dashboard Calc'!$J$24),"")</f>
        <v>0.2</v>
      </c>
    </row>
    <row r="132" spans="5:11" ht="20.100000000000001" customHeight="1" x14ac:dyDescent="0.3">
      <c r="E132" s="120">
        <f>ROW()-ROW(tbl_Dashboard[[#Headers],[SNO]])</f>
        <v>5</v>
      </c>
      <c r="F132" s="120" t="str">
        <f ca="1">IF(MAX(tbl_Tasks[CUM LEVEL1])&gt;=tbl_Dashboard[[#This Row],[SNO]],UPPER(INDEX(tbl_Tasks[ACTIVITY TITLE],MATCH(tbl_Dashboard[[#This Row],[SNO]],tbl_Tasks[CUM LEVEL1],0))),"")</f>
        <v>PROJECT NAME  5</v>
      </c>
      <c r="G132" s="120" t="str">
        <f ca="1">IF(MAX(tbl_Tasks[CUM LEVEL1])&gt;=tbl_Dashboard[[#This Row],[SNO]],INDEX(tbl_Tasks[ACTUAL STATUS],MATCH(tbl_Dashboard[[#This Row],[SNO]],tbl_Tasks[CUM LEVEL1],0)),"")</f>
        <v>Completed</v>
      </c>
      <c r="H132" s="139">
        <f ca="1">IF(MAX(tbl_Tasks[CUM LEVEL1])&gt;=tbl_Dashboard[[#This Row],[SNO]],INDEX(tbl_Tasks[ACTUAL PROGRESS],MATCH(tbl_Dashboard[[#This Row],[SNO]],tbl_Tasks[CUM LEVEL1],0)),"")</f>
        <v>1</v>
      </c>
      <c r="I132" s="120">
        <f ca="1">IF(tbl_Dashboard[[#This Row],[LEVEL1]]="","",COUNTIFS(tbl_Tasks[ACTIVITY TITLE],"&lt;&gt;",tbl_Tasks[LEVEL 1],tbl_Dashboard[[#This Row],[LEVEL1]],tbl_Tasks[Item LevelB],'Dashboard Calc'!$J$24))</f>
        <v>14</v>
      </c>
      <c r="J132" s="138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>5</v>
      </c>
      <c r="K132" s="139">
        <f ca="1">IFERROR(AVERAGEIFS(tbl_Tasks[ACTUAL PROGRESS],tbl_Tasks[ACTIVITY TITLE],"&lt;&gt;",tbl_Tasks[LEVEL 1],tbl_Dashboard[[#This Row],[LEVEL1]],tbl_Tasks[Item LevelB],'Dashboard Calc'!$J$24),"")</f>
        <v>0.57857142857142851</v>
      </c>
    </row>
    <row r="133" spans="5:11" ht="20.100000000000001" customHeight="1" x14ac:dyDescent="0.3">
      <c r="E133" s="120">
        <f>ROW()-ROW(tbl_Dashboard[[#Headers],[SNO]])</f>
        <v>6</v>
      </c>
      <c r="F133" s="120" t="str">
        <f ca="1">IF(MAX(tbl_Tasks[CUM LEVEL1])&gt;=tbl_Dashboard[[#This Row],[SNO]],UPPER(INDEX(tbl_Tasks[ACTIVITY TITLE],MATCH(tbl_Dashboard[[#This Row],[SNO]],tbl_Tasks[CUM LEVEL1],0))),"")</f>
        <v>PROJECT NAME 6</v>
      </c>
      <c r="G133" s="120" t="str">
        <f ca="1">IF(MAX(tbl_Tasks[CUM LEVEL1])&gt;=tbl_Dashboard[[#This Row],[SNO]],INDEX(tbl_Tasks[ACTUAL STATUS],MATCH(tbl_Dashboard[[#This Row],[SNO]],tbl_Tasks[CUM LEVEL1],0)),"")</f>
        <v>In Progress</v>
      </c>
      <c r="H133" s="139">
        <f ca="1">IF(MAX(tbl_Tasks[CUM LEVEL1])&gt;=tbl_Dashboard[[#This Row],[SNO]],INDEX(tbl_Tasks[ACTUAL PROGRESS],MATCH(tbl_Dashboard[[#This Row],[SNO]],tbl_Tasks[CUM LEVEL1],0)),"")</f>
        <v>0.3</v>
      </c>
      <c r="I133" s="120">
        <f ca="1">IF(tbl_Dashboard[[#This Row],[LEVEL1]]="","",COUNTIFS(tbl_Tasks[ACTIVITY TITLE],"&lt;&gt;",tbl_Tasks[LEVEL 1],tbl_Dashboard[[#This Row],[LEVEL1]],tbl_Tasks[Item LevelB],'Dashboard Calc'!$J$24))</f>
        <v>17</v>
      </c>
      <c r="J133" s="138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>0</v>
      </c>
      <c r="K133" s="139">
        <f ca="1">IFERROR(AVERAGEIFS(tbl_Tasks[ACTUAL PROGRESS],tbl_Tasks[ACTIVITY TITLE],"&lt;&gt;",tbl_Tasks[LEVEL 1],tbl_Dashboard[[#This Row],[LEVEL1]],tbl_Tasks[Item LevelB],'Dashboard Calc'!$J$24),"")</f>
        <v>0.13750000000000001</v>
      </c>
    </row>
    <row r="134" spans="5:11" ht="20.100000000000001" customHeight="1" x14ac:dyDescent="0.3">
      <c r="E134" s="120">
        <f>ROW()-ROW(tbl_Dashboard[[#Headers],[SNO]])</f>
        <v>7</v>
      </c>
      <c r="F134" s="120" t="str">
        <f ca="1">IF(MAX(tbl_Tasks[CUM LEVEL1])&gt;=tbl_Dashboard[[#This Row],[SNO]],UPPER(INDEX(tbl_Tasks[ACTIVITY TITLE],MATCH(tbl_Dashboard[[#This Row],[SNO]],tbl_Tasks[CUM LEVEL1],0))),"")</f>
        <v/>
      </c>
      <c r="G134" s="120" t="str">
        <f ca="1">IF(MAX(tbl_Tasks[CUM LEVEL1])&gt;=tbl_Dashboard[[#This Row],[SNO]],INDEX(tbl_Tasks[ACTUAL STATUS],MATCH(tbl_Dashboard[[#This Row],[SNO]],tbl_Tasks[CUM LEVEL1],0)),"")</f>
        <v/>
      </c>
      <c r="H134" s="139" t="str">
        <f ca="1">IF(MAX(tbl_Tasks[CUM LEVEL1])&gt;=tbl_Dashboard[[#This Row],[SNO]],INDEX(tbl_Tasks[ACTUAL PROGRESS],MATCH(tbl_Dashboard[[#This Row],[SNO]],tbl_Tasks[CUM LEVEL1],0)),"")</f>
        <v/>
      </c>
      <c r="I134" s="120" t="str">
        <f ca="1">IF(tbl_Dashboard[[#This Row],[LEVEL1]]="","",COUNTIFS(tbl_Tasks[ACTIVITY TITLE],"&lt;&gt;",tbl_Tasks[LEVEL 1],tbl_Dashboard[[#This Row],[LEVEL1]],tbl_Tasks[Item LevelB],'Dashboard Calc'!$J$24))</f>
        <v/>
      </c>
      <c r="J134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34" s="139" t="str">
        <f ca="1">IFERROR(AVERAGEIFS(tbl_Tasks[ACTUAL PROGRESS],tbl_Tasks[ACTIVITY TITLE],"&lt;&gt;",tbl_Tasks[LEVEL 1],tbl_Dashboard[[#This Row],[LEVEL1]],tbl_Tasks[Item LevelB],'Dashboard Calc'!$J$24),"")</f>
        <v/>
      </c>
    </row>
    <row r="135" spans="5:11" ht="20.100000000000001" customHeight="1" x14ac:dyDescent="0.3">
      <c r="E135" s="120">
        <f>ROW()-ROW(tbl_Dashboard[[#Headers],[SNO]])</f>
        <v>8</v>
      </c>
      <c r="F135" s="120" t="str">
        <f ca="1">IF(MAX(tbl_Tasks[CUM LEVEL1])&gt;=tbl_Dashboard[[#This Row],[SNO]],UPPER(INDEX(tbl_Tasks[ACTIVITY TITLE],MATCH(tbl_Dashboard[[#This Row],[SNO]],tbl_Tasks[CUM LEVEL1],0))),"")</f>
        <v/>
      </c>
      <c r="G135" s="120" t="str">
        <f ca="1">IF(MAX(tbl_Tasks[CUM LEVEL1])&gt;=tbl_Dashboard[[#This Row],[SNO]],INDEX(tbl_Tasks[ACTUAL STATUS],MATCH(tbl_Dashboard[[#This Row],[SNO]],tbl_Tasks[CUM LEVEL1],0)),"")</f>
        <v/>
      </c>
      <c r="H135" s="139" t="str">
        <f ca="1">IF(MAX(tbl_Tasks[CUM LEVEL1])&gt;=tbl_Dashboard[[#This Row],[SNO]],INDEX(tbl_Tasks[ACTUAL PROGRESS],MATCH(tbl_Dashboard[[#This Row],[SNO]],tbl_Tasks[CUM LEVEL1],0)),"")</f>
        <v/>
      </c>
      <c r="I135" s="120" t="str">
        <f ca="1">IF(tbl_Dashboard[[#This Row],[LEVEL1]]="","",COUNTIFS(tbl_Tasks[ACTIVITY TITLE],"&lt;&gt;",tbl_Tasks[LEVEL 1],tbl_Dashboard[[#This Row],[LEVEL1]],tbl_Tasks[Item LevelB],'Dashboard Calc'!$J$24))</f>
        <v/>
      </c>
      <c r="J135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35" s="139" t="str">
        <f ca="1">IFERROR(AVERAGEIFS(tbl_Tasks[ACTUAL PROGRESS],tbl_Tasks[ACTIVITY TITLE],"&lt;&gt;",tbl_Tasks[LEVEL 1],tbl_Dashboard[[#This Row],[LEVEL1]],tbl_Tasks[Item LevelB],'Dashboard Calc'!$J$24),"")</f>
        <v/>
      </c>
    </row>
    <row r="136" spans="5:11" ht="20.100000000000001" customHeight="1" x14ac:dyDescent="0.3">
      <c r="E136" s="120">
        <f>ROW()-ROW(tbl_Dashboard[[#Headers],[SNO]])</f>
        <v>9</v>
      </c>
      <c r="F136" s="120" t="str">
        <f ca="1">IF(MAX(tbl_Tasks[CUM LEVEL1])&gt;=tbl_Dashboard[[#This Row],[SNO]],UPPER(INDEX(tbl_Tasks[ACTIVITY TITLE],MATCH(tbl_Dashboard[[#This Row],[SNO]],tbl_Tasks[CUM LEVEL1],0))),"")</f>
        <v/>
      </c>
      <c r="G136" s="120" t="str">
        <f ca="1">IF(MAX(tbl_Tasks[CUM LEVEL1])&gt;=tbl_Dashboard[[#This Row],[SNO]],INDEX(tbl_Tasks[ACTUAL STATUS],MATCH(tbl_Dashboard[[#This Row],[SNO]],tbl_Tasks[CUM LEVEL1],0)),"")</f>
        <v/>
      </c>
      <c r="H136" s="139" t="str">
        <f ca="1">IF(MAX(tbl_Tasks[CUM LEVEL1])&gt;=tbl_Dashboard[[#This Row],[SNO]],INDEX(tbl_Tasks[ACTUAL PROGRESS],MATCH(tbl_Dashboard[[#This Row],[SNO]],tbl_Tasks[CUM LEVEL1],0)),"")</f>
        <v/>
      </c>
      <c r="I136" s="120" t="str">
        <f ca="1">IF(tbl_Dashboard[[#This Row],[LEVEL1]]="","",COUNTIFS(tbl_Tasks[ACTIVITY TITLE],"&lt;&gt;",tbl_Tasks[LEVEL 1],tbl_Dashboard[[#This Row],[LEVEL1]],tbl_Tasks[Item LevelB],'Dashboard Calc'!$J$24))</f>
        <v/>
      </c>
      <c r="J136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36" s="139" t="str">
        <f ca="1">IFERROR(AVERAGEIFS(tbl_Tasks[ACTUAL PROGRESS],tbl_Tasks[ACTIVITY TITLE],"&lt;&gt;",tbl_Tasks[LEVEL 1],tbl_Dashboard[[#This Row],[LEVEL1]],tbl_Tasks[Item LevelB],'Dashboard Calc'!$J$24),"")</f>
        <v/>
      </c>
    </row>
    <row r="137" spans="5:11" ht="20.100000000000001" customHeight="1" x14ac:dyDescent="0.3">
      <c r="E137" s="120">
        <f>ROW()-ROW(tbl_Dashboard[[#Headers],[SNO]])</f>
        <v>10</v>
      </c>
      <c r="F137" s="120" t="str">
        <f ca="1">IF(MAX(tbl_Tasks[CUM LEVEL1])&gt;=tbl_Dashboard[[#This Row],[SNO]],UPPER(INDEX(tbl_Tasks[ACTIVITY TITLE],MATCH(tbl_Dashboard[[#This Row],[SNO]],tbl_Tasks[CUM LEVEL1],0))),"")</f>
        <v/>
      </c>
      <c r="G137" s="120" t="str">
        <f ca="1">IF(MAX(tbl_Tasks[CUM LEVEL1])&gt;=tbl_Dashboard[[#This Row],[SNO]],INDEX(tbl_Tasks[ACTUAL STATUS],MATCH(tbl_Dashboard[[#This Row],[SNO]],tbl_Tasks[CUM LEVEL1],0)),"")</f>
        <v/>
      </c>
      <c r="H137" s="139" t="str">
        <f ca="1">IF(MAX(tbl_Tasks[CUM LEVEL1])&gt;=tbl_Dashboard[[#This Row],[SNO]],INDEX(tbl_Tasks[ACTUAL PROGRESS],MATCH(tbl_Dashboard[[#This Row],[SNO]],tbl_Tasks[CUM LEVEL1],0)),"")</f>
        <v/>
      </c>
      <c r="I137" s="120" t="str">
        <f ca="1">IF(tbl_Dashboard[[#This Row],[LEVEL1]]="","",COUNTIFS(tbl_Tasks[ACTIVITY TITLE],"&lt;&gt;",tbl_Tasks[LEVEL 1],tbl_Dashboard[[#This Row],[LEVEL1]],tbl_Tasks[Item LevelB],'Dashboard Calc'!$J$24))</f>
        <v/>
      </c>
      <c r="J137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37" s="139" t="str">
        <f ca="1">IFERROR(AVERAGEIFS(tbl_Tasks[ACTUAL PROGRESS],tbl_Tasks[ACTIVITY TITLE],"&lt;&gt;",tbl_Tasks[LEVEL 1],tbl_Dashboard[[#This Row],[LEVEL1]],tbl_Tasks[Item LevelB],'Dashboard Calc'!$J$24),"")</f>
        <v/>
      </c>
    </row>
    <row r="138" spans="5:11" ht="20.100000000000001" customHeight="1" x14ac:dyDescent="0.3">
      <c r="E138" s="120">
        <f>ROW()-ROW(tbl_Dashboard[[#Headers],[SNO]])</f>
        <v>11</v>
      </c>
      <c r="F138" s="120" t="str">
        <f ca="1">IF(MAX(tbl_Tasks[CUM LEVEL1])&gt;=tbl_Dashboard[[#This Row],[SNO]],UPPER(INDEX(tbl_Tasks[ACTIVITY TITLE],MATCH(tbl_Dashboard[[#This Row],[SNO]],tbl_Tasks[CUM LEVEL1],0))),"")</f>
        <v/>
      </c>
      <c r="G138" s="120" t="str">
        <f ca="1">IF(MAX(tbl_Tasks[CUM LEVEL1])&gt;=tbl_Dashboard[[#This Row],[SNO]],INDEX(tbl_Tasks[ACTUAL STATUS],MATCH(tbl_Dashboard[[#This Row],[SNO]],tbl_Tasks[CUM LEVEL1],0)),"")</f>
        <v/>
      </c>
      <c r="H138" s="139" t="str">
        <f ca="1">IF(MAX(tbl_Tasks[CUM LEVEL1])&gt;=tbl_Dashboard[[#This Row],[SNO]],INDEX(tbl_Tasks[ACTUAL PROGRESS],MATCH(tbl_Dashboard[[#This Row],[SNO]],tbl_Tasks[CUM LEVEL1],0)),"")</f>
        <v/>
      </c>
      <c r="I138" s="120" t="str">
        <f ca="1">IF(tbl_Dashboard[[#This Row],[LEVEL1]]="","",COUNTIFS(tbl_Tasks[ACTIVITY TITLE],"&lt;&gt;",tbl_Tasks[LEVEL 1],tbl_Dashboard[[#This Row],[LEVEL1]],tbl_Tasks[Item LevelB],'Dashboard Calc'!$J$24))</f>
        <v/>
      </c>
      <c r="J138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38" s="139" t="str">
        <f ca="1">IFERROR(AVERAGEIFS(tbl_Tasks[ACTUAL PROGRESS],tbl_Tasks[ACTIVITY TITLE],"&lt;&gt;",tbl_Tasks[LEVEL 1],tbl_Dashboard[[#This Row],[LEVEL1]],tbl_Tasks[Item LevelB],'Dashboard Calc'!$J$24),"")</f>
        <v/>
      </c>
    </row>
    <row r="139" spans="5:11" ht="20.100000000000001" customHeight="1" x14ac:dyDescent="0.3">
      <c r="E139" s="120">
        <f>ROW()-ROW(tbl_Dashboard[[#Headers],[SNO]])</f>
        <v>12</v>
      </c>
      <c r="F139" s="120" t="str">
        <f ca="1">IF(MAX(tbl_Tasks[CUM LEVEL1])&gt;=tbl_Dashboard[[#This Row],[SNO]],UPPER(INDEX(tbl_Tasks[ACTIVITY TITLE],MATCH(tbl_Dashboard[[#This Row],[SNO]],tbl_Tasks[CUM LEVEL1],0))),"")</f>
        <v/>
      </c>
      <c r="G139" s="120" t="str">
        <f ca="1">IF(MAX(tbl_Tasks[CUM LEVEL1])&gt;=tbl_Dashboard[[#This Row],[SNO]],INDEX(tbl_Tasks[ACTUAL STATUS],MATCH(tbl_Dashboard[[#This Row],[SNO]],tbl_Tasks[CUM LEVEL1],0)),"")</f>
        <v/>
      </c>
      <c r="H139" s="139" t="str">
        <f ca="1">IF(MAX(tbl_Tasks[CUM LEVEL1])&gt;=tbl_Dashboard[[#This Row],[SNO]],INDEX(tbl_Tasks[ACTUAL PROGRESS],MATCH(tbl_Dashboard[[#This Row],[SNO]],tbl_Tasks[CUM LEVEL1],0)),"")</f>
        <v/>
      </c>
      <c r="I139" s="120" t="str">
        <f ca="1">IF(tbl_Dashboard[[#This Row],[LEVEL1]]="","",COUNTIFS(tbl_Tasks[ACTIVITY TITLE],"&lt;&gt;",tbl_Tasks[LEVEL 1],tbl_Dashboard[[#This Row],[LEVEL1]],tbl_Tasks[Item LevelB],'Dashboard Calc'!$J$24))</f>
        <v/>
      </c>
      <c r="J139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39" s="139" t="str">
        <f ca="1">IFERROR(AVERAGEIFS(tbl_Tasks[ACTUAL PROGRESS],tbl_Tasks[ACTIVITY TITLE],"&lt;&gt;",tbl_Tasks[LEVEL 1],tbl_Dashboard[[#This Row],[LEVEL1]],tbl_Tasks[Item LevelB],'Dashboard Calc'!$J$24),"")</f>
        <v/>
      </c>
    </row>
    <row r="140" spans="5:11" ht="20.100000000000001" customHeight="1" x14ac:dyDescent="0.3">
      <c r="E140" s="120">
        <f>ROW()-ROW(tbl_Dashboard[[#Headers],[SNO]])</f>
        <v>13</v>
      </c>
      <c r="F140" s="120" t="str">
        <f ca="1">IF(MAX(tbl_Tasks[CUM LEVEL1])&gt;=tbl_Dashboard[[#This Row],[SNO]],UPPER(INDEX(tbl_Tasks[ACTIVITY TITLE],MATCH(tbl_Dashboard[[#This Row],[SNO]],tbl_Tasks[CUM LEVEL1],0))),"")</f>
        <v/>
      </c>
      <c r="G140" s="120" t="str">
        <f ca="1">IF(MAX(tbl_Tasks[CUM LEVEL1])&gt;=tbl_Dashboard[[#This Row],[SNO]],INDEX(tbl_Tasks[ACTUAL STATUS],MATCH(tbl_Dashboard[[#This Row],[SNO]],tbl_Tasks[CUM LEVEL1],0)),"")</f>
        <v/>
      </c>
      <c r="H140" s="139" t="str">
        <f ca="1">IF(MAX(tbl_Tasks[CUM LEVEL1])&gt;=tbl_Dashboard[[#This Row],[SNO]],INDEX(tbl_Tasks[ACTUAL PROGRESS],MATCH(tbl_Dashboard[[#This Row],[SNO]],tbl_Tasks[CUM LEVEL1],0)),"")</f>
        <v/>
      </c>
      <c r="I140" s="120" t="str">
        <f ca="1">IF(tbl_Dashboard[[#This Row],[LEVEL1]]="","",COUNTIFS(tbl_Tasks[ACTIVITY TITLE],"&lt;&gt;",tbl_Tasks[LEVEL 1],tbl_Dashboard[[#This Row],[LEVEL1]],tbl_Tasks[Item LevelB],'Dashboard Calc'!$J$24))</f>
        <v/>
      </c>
      <c r="J140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40" s="139" t="str">
        <f ca="1">IFERROR(AVERAGEIFS(tbl_Tasks[ACTUAL PROGRESS],tbl_Tasks[ACTIVITY TITLE],"&lt;&gt;",tbl_Tasks[LEVEL 1],tbl_Dashboard[[#This Row],[LEVEL1]],tbl_Tasks[Item LevelB],'Dashboard Calc'!$J$24),"")</f>
        <v/>
      </c>
    </row>
    <row r="141" spans="5:11" ht="20.100000000000001" customHeight="1" x14ac:dyDescent="0.3">
      <c r="E141" s="120">
        <f>ROW()-ROW(tbl_Dashboard[[#Headers],[SNO]])</f>
        <v>14</v>
      </c>
      <c r="F141" s="120" t="str">
        <f ca="1">IF(MAX(tbl_Tasks[CUM LEVEL1])&gt;=tbl_Dashboard[[#This Row],[SNO]],UPPER(INDEX(tbl_Tasks[ACTIVITY TITLE],MATCH(tbl_Dashboard[[#This Row],[SNO]],tbl_Tasks[CUM LEVEL1],0))),"")</f>
        <v/>
      </c>
      <c r="G141" s="120" t="str">
        <f ca="1">IF(MAX(tbl_Tasks[CUM LEVEL1])&gt;=tbl_Dashboard[[#This Row],[SNO]],INDEX(tbl_Tasks[ACTUAL STATUS],MATCH(tbl_Dashboard[[#This Row],[SNO]],tbl_Tasks[CUM LEVEL1],0)),"")</f>
        <v/>
      </c>
      <c r="H141" s="139" t="str">
        <f ca="1">IF(MAX(tbl_Tasks[CUM LEVEL1])&gt;=tbl_Dashboard[[#This Row],[SNO]],INDEX(tbl_Tasks[ACTUAL PROGRESS],MATCH(tbl_Dashboard[[#This Row],[SNO]],tbl_Tasks[CUM LEVEL1],0)),"")</f>
        <v/>
      </c>
      <c r="I141" s="120" t="str">
        <f ca="1">IF(tbl_Dashboard[[#This Row],[LEVEL1]]="","",COUNTIFS(tbl_Tasks[ACTIVITY TITLE],"&lt;&gt;",tbl_Tasks[LEVEL 1],tbl_Dashboard[[#This Row],[LEVEL1]],tbl_Tasks[Item LevelB],'Dashboard Calc'!$J$24))</f>
        <v/>
      </c>
      <c r="J141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41" s="139" t="str">
        <f ca="1">IFERROR(AVERAGEIFS(tbl_Tasks[ACTUAL PROGRESS],tbl_Tasks[ACTIVITY TITLE],"&lt;&gt;",tbl_Tasks[LEVEL 1],tbl_Dashboard[[#This Row],[LEVEL1]],tbl_Tasks[Item LevelB],'Dashboard Calc'!$J$24),"")</f>
        <v/>
      </c>
    </row>
    <row r="142" spans="5:11" ht="20.100000000000001" customHeight="1" x14ac:dyDescent="0.3">
      <c r="E142" s="120">
        <f>ROW()-ROW(tbl_Dashboard[[#Headers],[SNO]])</f>
        <v>15</v>
      </c>
      <c r="F142" s="120" t="str">
        <f ca="1">IF(MAX(tbl_Tasks[CUM LEVEL1])&gt;=tbl_Dashboard[[#This Row],[SNO]],UPPER(INDEX(tbl_Tasks[ACTIVITY TITLE],MATCH(tbl_Dashboard[[#This Row],[SNO]],tbl_Tasks[CUM LEVEL1],0))),"")</f>
        <v/>
      </c>
      <c r="G142" s="120" t="str">
        <f ca="1">IF(MAX(tbl_Tasks[CUM LEVEL1])&gt;=tbl_Dashboard[[#This Row],[SNO]],INDEX(tbl_Tasks[ACTUAL STATUS],MATCH(tbl_Dashboard[[#This Row],[SNO]],tbl_Tasks[CUM LEVEL1],0)),"")</f>
        <v/>
      </c>
      <c r="H142" s="139" t="str">
        <f ca="1">IF(MAX(tbl_Tasks[CUM LEVEL1])&gt;=tbl_Dashboard[[#This Row],[SNO]],INDEX(tbl_Tasks[ACTUAL PROGRESS],MATCH(tbl_Dashboard[[#This Row],[SNO]],tbl_Tasks[CUM LEVEL1],0)),"")</f>
        <v/>
      </c>
      <c r="I142" s="120" t="str">
        <f ca="1">IF(tbl_Dashboard[[#This Row],[LEVEL1]]="","",COUNTIFS(tbl_Tasks[ACTIVITY TITLE],"&lt;&gt;",tbl_Tasks[LEVEL 1],tbl_Dashboard[[#This Row],[LEVEL1]],tbl_Tasks[Item LevelB],'Dashboard Calc'!$J$24))</f>
        <v/>
      </c>
      <c r="J142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42" s="139" t="str">
        <f ca="1">IFERROR(AVERAGEIFS(tbl_Tasks[ACTUAL PROGRESS],tbl_Tasks[ACTIVITY TITLE],"&lt;&gt;",tbl_Tasks[LEVEL 1],tbl_Dashboard[[#This Row],[LEVEL1]],tbl_Tasks[Item LevelB],'Dashboard Calc'!$J$24),"")</f>
        <v/>
      </c>
    </row>
    <row r="143" spans="5:11" ht="20.100000000000001" customHeight="1" x14ac:dyDescent="0.3">
      <c r="E143" s="120">
        <f>ROW()-ROW(tbl_Dashboard[[#Headers],[SNO]])</f>
        <v>16</v>
      </c>
      <c r="F143" s="120" t="str">
        <f ca="1">IF(MAX(tbl_Tasks[CUM LEVEL1])&gt;=tbl_Dashboard[[#This Row],[SNO]],UPPER(INDEX(tbl_Tasks[ACTIVITY TITLE],MATCH(tbl_Dashboard[[#This Row],[SNO]],tbl_Tasks[CUM LEVEL1],0))),"")</f>
        <v/>
      </c>
      <c r="G143" s="120" t="str">
        <f ca="1">IF(MAX(tbl_Tasks[CUM LEVEL1])&gt;=tbl_Dashboard[[#This Row],[SNO]],INDEX(tbl_Tasks[ACTUAL STATUS],MATCH(tbl_Dashboard[[#This Row],[SNO]],tbl_Tasks[CUM LEVEL1],0)),"")</f>
        <v/>
      </c>
      <c r="H143" s="139" t="str">
        <f ca="1">IF(MAX(tbl_Tasks[CUM LEVEL1])&gt;=tbl_Dashboard[[#This Row],[SNO]],INDEX(tbl_Tasks[ACTUAL PROGRESS],MATCH(tbl_Dashboard[[#This Row],[SNO]],tbl_Tasks[CUM LEVEL1],0)),"")</f>
        <v/>
      </c>
      <c r="I143" s="120" t="str">
        <f ca="1">IF(tbl_Dashboard[[#This Row],[LEVEL1]]="","",COUNTIFS(tbl_Tasks[ACTIVITY TITLE],"&lt;&gt;",tbl_Tasks[LEVEL 1],tbl_Dashboard[[#This Row],[LEVEL1]],tbl_Tasks[Item LevelB],'Dashboard Calc'!$J$24))</f>
        <v/>
      </c>
      <c r="J143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43" s="139" t="str">
        <f ca="1">IFERROR(AVERAGEIFS(tbl_Tasks[ACTUAL PROGRESS],tbl_Tasks[ACTIVITY TITLE],"&lt;&gt;",tbl_Tasks[LEVEL 1],tbl_Dashboard[[#This Row],[LEVEL1]],tbl_Tasks[Item LevelB],'Dashboard Calc'!$J$24),"")</f>
        <v/>
      </c>
    </row>
    <row r="144" spans="5:11" ht="20.100000000000001" customHeight="1" x14ac:dyDescent="0.3">
      <c r="E144" s="120">
        <f>ROW()-ROW(tbl_Dashboard[[#Headers],[SNO]])</f>
        <v>17</v>
      </c>
      <c r="F144" s="120" t="str">
        <f ca="1">IF(MAX(tbl_Tasks[CUM LEVEL1])&gt;=tbl_Dashboard[[#This Row],[SNO]],UPPER(INDEX(tbl_Tasks[ACTIVITY TITLE],MATCH(tbl_Dashboard[[#This Row],[SNO]],tbl_Tasks[CUM LEVEL1],0))),"")</f>
        <v/>
      </c>
      <c r="G144" s="120" t="str">
        <f ca="1">IF(MAX(tbl_Tasks[CUM LEVEL1])&gt;=tbl_Dashboard[[#This Row],[SNO]],INDEX(tbl_Tasks[ACTUAL STATUS],MATCH(tbl_Dashboard[[#This Row],[SNO]],tbl_Tasks[CUM LEVEL1],0)),"")</f>
        <v/>
      </c>
      <c r="H144" s="139" t="str">
        <f ca="1">IF(MAX(tbl_Tasks[CUM LEVEL1])&gt;=tbl_Dashboard[[#This Row],[SNO]],INDEX(tbl_Tasks[ACTUAL PROGRESS],MATCH(tbl_Dashboard[[#This Row],[SNO]],tbl_Tasks[CUM LEVEL1],0)),"")</f>
        <v/>
      </c>
      <c r="I144" s="120" t="str">
        <f ca="1">IF(tbl_Dashboard[[#This Row],[LEVEL1]]="","",COUNTIFS(tbl_Tasks[ACTIVITY TITLE],"&lt;&gt;",tbl_Tasks[LEVEL 1],tbl_Dashboard[[#This Row],[LEVEL1]],tbl_Tasks[Item LevelB],'Dashboard Calc'!$J$24))</f>
        <v/>
      </c>
      <c r="J144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44" s="139" t="str">
        <f ca="1">IFERROR(AVERAGEIFS(tbl_Tasks[ACTUAL PROGRESS],tbl_Tasks[ACTIVITY TITLE],"&lt;&gt;",tbl_Tasks[LEVEL 1],tbl_Dashboard[[#This Row],[LEVEL1]],tbl_Tasks[Item LevelB],'Dashboard Calc'!$J$24),"")</f>
        <v/>
      </c>
    </row>
    <row r="145" spans="5:11" ht="20.100000000000001" customHeight="1" x14ac:dyDescent="0.3">
      <c r="E145" s="120">
        <f>ROW()-ROW(tbl_Dashboard[[#Headers],[SNO]])</f>
        <v>18</v>
      </c>
      <c r="F145" s="120" t="str">
        <f ca="1">IF(MAX(tbl_Tasks[CUM LEVEL1])&gt;=tbl_Dashboard[[#This Row],[SNO]],UPPER(INDEX(tbl_Tasks[ACTIVITY TITLE],MATCH(tbl_Dashboard[[#This Row],[SNO]],tbl_Tasks[CUM LEVEL1],0))),"")</f>
        <v/>
      </c>
      <c r="G145" s="120" t="str">
        <f ca="1">IF(MAX(tbl_Tasks[CUM LEVEL1])&gt;=tbl_Dashboard[[#This Row],[SNO]],INDEX(tbl_Tasks[ACTUAL STATUS],MATCH(tbl_Dashboard[[#This Row],[SNO]],tbl_Tasks[CUM LEVEL1],0)),"")</f>
        <v/>
      </c>
      <c r="H145" s="139" t="str">
        <f ca="1">IF(MAX(tbl_Tasks[CUM LEVEL1])&gt;=tbl_Dashboard[[#This Row],[SNO]],INDEX(tbl_Tasks[ACTUAL PROGRESS],MATCH(tbl_Dashboard[[#This Row],[SNO]],tbl_Tasks[CUM LEVEL1],0)),"")</f>
        <v/>
      </c>
      <c r="I145" s="120" t="str">
        <f ca="1">IF(tbl_Dashboard[[#This Row],[LEVEL1]]="","",COUNTIFS(tbl_Tasks[ACTIVITY TITLE],"&lt;&gt;",tbl_Tasks[LEVEL 1],tbl_Dashboard[[#This Row],[LEVEL1]],tbl_Tasks[Item LevelB],'Dashboard Calc'!$J$24))</f>
        <v/>
      </c>
      <c r="J145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45" s="139" t="str">
        <f ca="1">IFERROR(AVERAGEIFS(tbl_Tasks[ACTUAL PROGRESS],tbl_Tasks[ACTIVITY TITLE],"&lt;&gt;",tbl_Tasks[LEVEL 1],tbl_Dashboard[[#This Row],[LEVEL1]],tbl_Tasks[Item LevelB],'Dashboard Calc'!$J$24),"")</f>
        <v/>
      </c>
    </row>
    <row r="146" spans="5:11" ht="20.100000000000001" customHeight="1" x14ac:dyDescent="0.3">
      <c r="E146" s="120">
        <f>ROW()-ROW(tbl_Dashboard[[#Headers],[SNO]])</f>
        <v>19</v>
      </c>
      <c r="F146" s="120" t="str">
        <f ca="1">IF(MAX(tbl_Tasks[CUM LEVEL1])&gt;=tbl_Dashboard[[#This Row],[SNO]],UPPER(INDEX(tbl_Tasks[ACTIVITY TITLE],MATCH(tbl_Dashboard[[#This Row],[SNO]],tbl_Tasks[CUM LEVEL1],0))),"")</f>
        <v/>
      </c>
      <c r="G146" s="120" t="str">
        <f ca="1">IF(MAX(tbl_Tasks[CUM LEVEL1])&gt;=tbl_Dashboard[[#This Row],[SNO]],INDEX(tbl_Tasks[ACTUAL STATUS],MATCH(tbl_Dashboard[[#This Row],[SNO]],tbl_Tasks[CUM LEVEL1],0)),"")</f>
        <v/>
      </c>
      <c r="H146" s="139" t="str">
        <f ca="1">IF(MAX(tbl_Tasks[CUM LEVEL1])&gt;=tbl_Dashboard[[#This Row],[SNO]],INDEX(tbl_Tasks[ACTUAL PROGRESS],MATCH(tbl_Dashboard[[#This Row],[SNO]],tbl_Tasks[CUM LEVEL1],0)),"")</f>
        <v/>
      </c>
      <c r="I146" s="120" t="str">
        <f ca="1">IF(tbl_Dashboard[[#This Row],[LEVEL1]]="","",COUNTIFS(tbl_Tasks[ACTIVITY TITLE],"&lt;&gt;",tbl_Tasks[LEVEL 1],tbl_Dashboard[[#This Row],[LEVEL1]],tbl_Tasks[Item LevelB],'Dashboard Calc'!$J$24))</f>
        <v/>
      </c>
      <c r="J146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46" s="139" t="str">
        <f ca="1">IFERROR(AVERAGEIFS(tbl_Tasks[ACTUAL PROGRESS],tbl_Tasks[ACTIVITY TITLE],"&lt;&gt;",tbl_Tasks[LEVEL 1],tbl_Dashboard[[#This Row],[LEVEL1]],tbl_Tasks[Item LevelB],'Dashboard Calc'!$J$24),"")</f>
        <v/>
      </c>
    </row>
    <row r="147" spans="5:11" ht="20.100000000000001" customHeight="1" x14ac:dyDescent="0.3">
      <c r="E147" s="120">
        <f>ROW()-ROW(tbl_Dashboard[[#Headers],[SNO]])</f>
        <v>20</v>
      </c>
      <c r="F147" s="120" t="str">
        <f ca="1">IF(MAX(tbl_Tasks[CUM LEVEL1])&gt;=tbl_Dashboard[[#This Row],[SNO]],UPPER(INDEX(tbl_Tasks[ACTIVITY TITLE],MATCH(tbl_Dashboard[[#This Row],[SNO]],tbl_Tasks[CUM LEVEL1],0))),"")</f>
        <v/>
      </c>
      <c r="G147" s="120" t="str">
        <f ca="1">IF(MAX(tbl_Tasks[CUM LEVEL1])&gt;=tbl_Dashboard[[#This Row],[SNO]],INDEX(tbl_Tasks[ACTUAL STATUS],MATCH(tbl_Dashboard[[#This Row],[SNO]],tbl_Tasks[CUM LEVEL1],0)),"")</f>
        <v/>
      </c>
      <c r="H147" s="139" t="str">
        <f ca="1">IF(MAX(tbl_Tasks[CUM LEVEL1])&gt;=tbl_Dashboard[[#This Row],[SNO]],INDEX(tbl_Tasks[ACTUAL PROGRESS],MATCH(tbl_Dashboard[[#This Row],[SNO]],tbl_Tasks[CUM LEVEL1],0)),"")</f>
        <v/>
      </c>
      <c r="I147" s="120" t="str">
        <f ca="1">IF(tbl_Dashboard[[#This Row],[LEVEL1]]="","",COUNTIFS(tbl_Tasks[ACTIVITY TITLE],"&lt;&gt;",tbl_Tasks[LEVEL 1],tbl_Dashboard[[#This Row],[LEVEL1]],tbl_Tasks[Item LevelB],'Dashboard Calc'!$J$24))</f>
        <v/>
      </c>
      <c r="J147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47" s="139" t="str">
        <f ca="1">IFERROR(AVERAGEIFS(tbl_Tasks[ACTUAL PROGRESS],tbl_Tasks[ACTIVITY TITLE],"&lt;&gt;",tbl_Tasks[LEVEL 1],tbl_Dashboard[[#This Row],[LEVEL1]],tbl_Tasks[Item LevelB],'Dashboard Calc'!$J$24),"")</f>
        <v/>
      </c>
    </row>
    <row r="148" spans="5:11" ht="20.100000000000001" customHeight="1" x14ac:dyDescent="0.3">
      <c r="E148" s="120">
        <f>ROW()-ROW(tbl_Dashboard[[#Headers],[SNO]])</f>
        <v>21</v>
      </c>
      <c r="F148" s="120" t="str">
        <f ca="1">IF(MAX(tbl_Tasks[CUM LEVEL1])&gt;=tbl_Dashboard[[#This Row],[SNO]],UPPER(INDEX(tbl_Tasks[ACTIVITY TITLE],MATCH(tbl_Dashboard[[#This Row],[SNO]],tbl_Tasks[CUM LEVEL1],0))),"")</f>
        <v/>
      </c>
      <c r="G148" s="120" t="str">
        <f ca="1">IF(MAX(tbl_Tasks[CUM LEVEL1])&gt;=tbl_Dashboard[[#This Row],[SNO]],INDEX(tbl_Tasks[ACTUAL STATUS],MATCH(tbl_Dashboard[[#This Row],[SNO]],tbl_Tasks[CUM LEVEL1],0)),"")</f>
        <v/>
      </c>
      <c r="H148" s="139" t="str">
        <f ca="1">IF(MAX(tbl_Tasks[CUM LEVEL1])&gt;=tbl_Dashboard[[#This Row],[SNO]],INDEX(tbl_Tasks[ACTUAL PROGRESS],MATCH(tbl_Dashboard[[#This Row],[SNO]],tbl_Tasks[CUM LEVEL1],0)),"")</f>
        <v/>
      </c>
      <c r="I148" s="120" t="str">
        <f ca="1">IF(tbl_Dashboard[[#This Row],[LEVEL1]]="","",COUNTIFS(tbl_Tasks[ACTIVITY TITLE],"&lt;&gt;",tbl_Tasks[LEVEL 1],tbl_Dashboard[[#This Row],[LEVEL1]],tbl_Tasks[Item LevelB],'Dashboard Calc'!$J$24))</f>
        <v/>
      </c>
      <c r="J148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48" s="139" t="str">
        <f ca="1">IFERROR(AVERAGEIFS(tbl_Tasks[ACTUAL PROGRESS],tbl_Tasks[ACTIVITY TITLE],"&lt;&gt;",tbl_Tasks[LEVEL 1],tbl_Dashboard[[#This Row],[LEVEL1]],tbl_Tasks[Item LevelB],'Dashboard Calc'!$J$24),"")</f>
        <v/>
      </c>
    </row>
    <row r="149" spans="5:11" ht="20.100000000000001" customHeight="1" x14ac:dyDescent="0.3">
      <c r="E149" s="120">
        <f>ROW()-ROW(tbl_Dashboard[[#Headers],[SNO]])</f>
        <v>22</v>
      </c>
      <c r="F149" s="120" t="str">
        <f ca="1">IF(MAX(tbl_Tasks[CUM LEVEL1])&gt;=tbl_Dashboard[[#This Row],[SNO]],UPPER(INDEX(tbl_Tasks[ACTIVITY TITLE],MATCH(tbl_Dashboard[[#This Row],[SNO]],tbl_Tasks[CUM LEVEL1],0))),"")</f>
        <v/>
      </c>
      <c r="G149" s="120" t="str">
        <f ca="1">IF(MAX(tbl_Tasks[CUM LEVEL1])&gt;=tbl_Dashboard[[#This Row],[SNO]],INDEX(tbl_Tasks[ACTUAL STATUS],MATCH(tbl_Dashboard[[#This Row],[SNO]],tbl_Tasks[CUM LEVEL1],0)),"")</f>
        <v/>
      </c>
      <c r="H149" s="139" t="str">
        <f ca="1">IF(MAX(tbl_Tasks[CUM LEVEL1])&gt;=tbl_Dashboard[[#This Row],[SNO]],INDEX(tbl_Tasks[ACTUAL PROGRESS],MATCH(tbl_Dashboard[[#This Row],[SNO]],tbl_Tasks[CUM LEVEL1],0)),"")</f>
        <v/>
      </c>
      <c r="I149" s="120" t="str">
        <f ca="1">IF(tbl_Dashboard[[#This Row],[LEVEL1]]="","",COUNTIFS(tbl_Tasks[ACTIVITY TITLE],"&lt;&gt;",tbl_Tasks[LEVEL 1],tbl_Dashboard[[#This Row],[LEVEL1]],tbl_Tasks[Item LevelB],'Dashboard Calc'!$J$24))</f>
        <v/>
      </c>
      <c r="J149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49" s="139" t="str">
        <f ca="1">IFERROR(AVERAGEIFS(tbl_Tasks[ACTUAL PROGRESS],tbl_Tasks[ACTIVITY TITLE],"&lt;&gt;",tbl_Tasks[LEVEL 1],tbl_Dashboard[[#This Row],[LEVEL1]],tbl_Tasks[Item LevelB],'Dashboard Calc'!$J$24),"")</f>
        <v/>
      </c>
    </row>
    <row r="150" spans="5:11" ht="20.100000000000001" customHeight="1" x14ac:dyDescent="0.3">
      <c r="E150" s="120">
        <f>ROW()-ROW(tbl_Dashboard[[#Headers],[SNO]])</f>
        <v>23</v>
      </c>
      <c r="F150" s="120" t="str">
        <f ca="1">IF(MAX(tbl_Tasks[CUM LEVEL1])&gt;=tbl_Dashboard[[#This Row],[SNO]],UPPER(INDEX(tbl_Tasks[ACTIVITY TITLE],MATCH(tbl_Dashboard[[#This Row],[SNO]],tbl_Tasks[CUM LEVEL1],0))),"")</f>
        <v/>
      </c>
      <c r="G150" s="120" t="str">
        <f ca="1">IF(MAX(tbl_Tasks[CUM LEVEL1])&gt;=tbl_Dashboard[[#This Row],[SNO]],INDEX(tbl_Tasks[ACTUAL STATUS],MATCH(tbl_Dashboard[[#This Row],[SNO]],tbl_Tasks[CUM LEVEL1],0)),"")</f>
        <v/>
      </c>
      <c r="H150" s="139" t="str">
        <f ca="1">IF(MAX(tbl_Tasks[CUM LEVEL1])&gt;=tbl_Dashboard[[#This Row],[SNO]],INDEX(tbl_Tasks[ACTUAL PROGRESS],MATCH(tbl_Dashboard[[#This Row],[SNO]],tbl_Tasks[CUM LEVEL1],0)),"")</f>
        <v/>
      </c>
      <c r="I150" s="120" t="str">
        <f ca="1">IF(tbl_Dashboard[[#This Row],[LEVEL1]]="","",COUNTIFS(tbl_Tasks[ACTIVITY TITLE],"&lt;&gt;",tbl_Tasks[LEVEL 1],tbl_Dashboard[[#This Row],[LEVEL1]],tbl_Tasks[Item LevelB],'Dashboard Calc'!$J$24))</f>
        <v/>
      </c>
      <c r="J150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50" s="139" t="str">
        <f ca="1">IFERROR(AVERAGEIFS(tbl_Tasks[ACTUAL PROGRESS],tbl_Tasks[ACTIVITY TITLE],"&lt;&gt;",tbl_Tasks[LEVEL 1],tbl_Dashboard[[#This Row],[LEVEL1]],tbl_Tasks[Item LevelB],'Dashboard Calc'!$J$24),"")</f>
        <v/>
      </c>
    </row>
    <row r="151" spans="5:11" ht="20.100000000000001" customHeight="1" x14ac:dyDescent="0.3">
      <c r="E151" s="120">
        <f>ROW()-ROW(tbl_Dashboard[[#Headers],[SNO]])</f>
        <v>24</v>
      </c>
      <c r="F151" s="120" t="str">
        <f ca="1">IF(MAX(tbl_Tasks[CUM LEVEL1])&gt;=tbl_Dashboard[[#This Row],[SNO]],UPPER(INDEX(tbl_Tasks[ACTIVITY TITLE],MATCH(tbl_Dashboard[[#This Row],[SNO]],tbl_Tasks[CUM LEVEL1],0))),"")</f>
        <v/>
      </c>
      <c r="G151" s="120" t="str">
        <f ca="1">IF(MAX(tbl_Tasks[CUM LEVEL1])&gt;=tbl_Dashboard[[#This Row],[SNO]],INDEX(tbl_Tasks[ACTUAL STATUS],MATCH(tbl_Dashboard[[#This Row],[SNO]],tbl_Tasks[CUM LEVEL1],0)),"")</f>
        <v/>
      </c>
      <c r="H151" s="139" t="str">
        <f ca="1">IF(MAX(tbl_Tasks[CUM LEVEL1])&gt;=tbl_Dashboard[[#This Row],[SNO]],INDEX(tbl_Tasks[ACTUAL PROGRESS],MATCH(tbl_Dashboard[[#This Row],[SNO]],tbl_Tasks[CUM LEVEL1],0)),"")</f>
        <v/>
      </c>
      <c r="I151" s="120" t="str">
        <f ca="1">IF(tbl_Dashboard[[#This Row],[LEVEL1]]="","",COUNTIFS(tbl_Tasks[ACTIVITY TITLE],"&lt;&gt;",tbl_Tasks[LEVEL 1],tbl_Dashboard[[#This Row],[LEVEL1]],tbl_Tasks[Item LevelB],'Dashboard Calc'!$J$24))</f>
        <v/>
      </c>
      <c r="J151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51" s="139" t="str">
        <f ca="1">IFERROR(AVERAGEIFS(tbl_Tasks[ACTUAL PROGRESS],tbl_Tasks[ACTIVITY TITLE],"&lt;&gt;",tbl_Tasks[LEVEL 1],tbl_Dashboard[[#This Row],[LEVEL1]],tbl_Tasks[Item LevelB],'Dashboard Calc'!$J$24),"")</f>
        <v/>
      </c>
    </row>
    <row r="152" spans="5:11" ht="20.100000000000001" customHeight="1" x14ac:dyDescent="0.3">
      <c r="E152" s="120">
        <f>ROW()-ROW(tbl_Dashboard[[#Headers],[SNO]])</f>
        <v>25</v>
      </c>
      <c r="F152" s="120" t="str">
        <f ca="1">IF(MAX(tbl_Tasks[CUM LEVEL1])&gt;=tbl_Dashboard[[#This Row],[SNO]],UPPER(INDEX(tbl_Tasks[ACTIVITY TITLE],MATCH(tbl_Dashboard[[#This Row],[SNO]],tbl_Tasks[CUM LEVEL1],0))),"")</f>
        <v/>
      </c>
      <c r="G152" s="120" t="str">
        <f ca="1">IF(MAX(tbl_Tasks[CUM LEVEL1])&gt;=tbl_Dashboard[[#This Row],[SNO]],INDEX(tbl_Tasks[ACTUAL STATUS],MATCH(tbl_Dashboard[[#This Row],[SNO]],tbl_Tasks[CUM LEVEL1],0)),"")</f>
        <v/>
      </c>
      <c r="H152" s="139" t="str">
        <f ca="1">IF(MAX(tbl_Tasks[CUM LEVEL1])&gt;=tbl_Dashboard[[#This Row],[SNO]],INDEX(tbl_Tasks[ACTUAL PROGRESS],MATCH(tbl_Dashboard[[#This Row],[SNO]],tbl_Tasks[CUM LEVEL1],0)),"")</f>
        <v/>
      </c>
      <c r="I152" s="120" t="str">
        <f ca="1">IF(tbl_Dashboard[[#This Row],[LEVEL1]]="","",COUNTIFS(tbl_Tasks[ACTIVITY TITLE],"&lt;&gt;",tbl_Tasks[LEVEL 1],tbl_Dashboard[[#This Row],[LEVEL1]],tbl_Tasks[Item LevelB],'Dashboard Calc'!$J$24))</f>
        <v/>
      </c>
      <c r="J152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52" s="139" t="str">
        <f ca="1">IFERROR(AVERAGEIFS(tbl_Tasks[ACTUAL PROGRESS],tbl_Tasks[ACTIVITY TITLE],"&lt;&gt;",tbl_Tasks[LEVEL 1],tbl_Dashboard[[#This Row],[LEVEL1]],tbl_Tasks[Item LevelB],'Dashboard Calc'!$J$24),"")</f>
        <v/>
      </c>
    </row>
    <row r="153" spans="5:11" ht="20.100000000000001" customHeight="1" x14ac:dyDescent="0.3">
      <c r="E153" s="120">
        <f>ROW()-ROW(tbl_Dashboard[[#Headers],[SNO]])</f>
        <v>26</v>
      </c>
      <c r="F153" s="120" t="str">
        <f ca="1">IF(MAX(tbl_Tasks[CUM LEVEL1])&gt;=tbl_Dashboard[[#This Row],[SNO]],UPPER(INDEX(tbl_Tasks[ACTIVITY TITLE],MATCH(tbl_Dashboard[[#This Row],[SNO]],tbl_Tasks[CUM LEVEL1],0))),"")</f>
        <v/>
      </c>
      <c r="G153" s="120" t="str">
        <f ca="1">IF(MAX(tbl_Tasks[CUM LEVEL1])&gt;=tbl_Dashboard[[#This Row],[SNO]],INDEX(tbl_Tasks[ACTUAL STATUS],MATCH(tbl_Dashboard[[#This Row],[SNO]],tbl_Tasks[CUM LEVEL1],0)),"")</f>
        <v/>
      </c>
      <c r="H153" s="139" t="str">
        <f ca="1">IF(MAX(tbl_Tasks[CUM LEVEL1])&gt;=tbl_Dashboard[[#This Row],[SNO]],INDEX(tbl_Tasks[ACTUAL PROGRESS],MATCH(tbl_Dashboard[[#This Row],[SNO]],tbl_Tasks[CUM LEVEL1],0)),"")</f>
        <v/>
      </c>
      <c r="I153" s="120" t="str">
        <f ca="1">IF(tbl_Dashboard[[#This Row],[LEVEL1]]="","",COUNTIFS(tbl_Tasks[ACTIVITY TITLE],"&lt;&gt;",tbl_Tasks[LEVEL 1],tbl_Dashboard[[#This Row],[LEVEL1]],tbl_Tasks[Item LevelB],'Dashboard Calc'!$J$24))</f>
        <v/>
      </c>
      <c r="J153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53" s="139" t="str">
        <f ca="1">IFERROR(AVERAGEIFS(tbl_Tasks[ACTUAL PROGRESS],tbl_Tasks[ACTIVITY TITLE],"&lt;&gt;",tbl_Tasks[LEVEL 1],tbl_Dashboard[[#This Row],[LEVEL1]],tbl_Tasks[Item LevelB],'Dashboard Calc'!$J$24),"")</f>
        <v/>
      </c>
    </row>
    <row r="154" spans="5:11" ht="20.100000000000001" customHeight="1" x14ac:dyDescent="0.3">
      <c r="E154" s="120">
        <f>ROW()-ROW(tbl_Dashboard[[#Headers],[SNO]])</f>
        <v>27</v>
      </c>
      <c r="F154" s="120" t="str">
        <f ca="1">IF(MAX(tbl_Tasks[CUM LEVEL1])&gt;=tbl_Dashboard[[#This Row],[SNO]],UPPER(INDEX(tbl_Tasks[ACTIVITY TITLE],MATCH(tbl_Dashboard[[#This Row],[SNO]],tbl_Tasks[CUM LEVEL1],0))),"")</f>
        <v/>
      </c>
      <c r="G154" s="120" t="str">
        <f ca="1">IF(MAX(tbl_Tasks[CUM LEVEL1])&gt;=tbl_Dashboard[[#This Row],[SNO]],INDEX(tbl_Tasks[ACTUAL STATUS],MATCH(tbl_Dashboard[[#This Row],[SNO]],tbl_Tasks[CUM LEVEL1],0)),"")</f>
        <v/>
      </c>
      <c r="H154" s="139" t="str">
        <f ca="1">IF(MAX(tbl_Tasks[CUM LEVEL1])&gt;=tbl_Dashboard[[#This Row],[SNO]],INDEX(tbl_Tasks[ACTUAL PROGRESS],MATCH(tbl_Dashboard[[#This Row],[SNO]],tbl_Tasks[CUM LEVEL1],0)),"")</f>
        <v/>
      </c>
      <c r="I154" s="120" t="str">
        <f ca="1">IF(tbl_Dashboard[[#This Row],[LEVEL1]]="","",COUNTIFS(tbl_Tasks[ACTIVITY TITLE],"&lt;&gt;",tbl_Tasks[LEVEL 1],tbl_Dashboard[[#This Row],[LEVEL1]],tbl_Tasks[Item LevelB],'Dashboard Calc'!$J$24))</f>
        <v/>
      </c>
      <c r="J154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54" s="139" t="str">
        <f ca="1">IFERROR(AVERAGEIFS(tbl_Tasks[ACTUAL PROGRESS],tbl_Tasks[ACTIVITY TITLE],"&lt;&gt;",tbl_Tasks[LEVEL 1],tbl_Dashboard[[#This Row],[LEVEL1]],tbl_Tasks[Item LevelB],'Dashboard Calc'!$J$24),"")</f>
        <v/>
      </c>
    </row>
    <row r="155" spans="5:11" ht="20.100000000000001" customHeight="1" x14ac:dyDescent="0.3">
      <c r="E155" s="120">
        <f>ROW()-ROW(tbl_Dashboard[[#Headers],[SNO]])</f>
        <v>28</v>
      </c>
      <c r="F155" s="120" t="str">
        <f ca="1">IF(MAX(tbl_Tasks[CUM LEVEL1])&gt;=tbl_Dashboard[[#This Row],[SNO]],UPPER(INDEX(tbl_Tasks[ACTIVITY TITLE],MATCH(tbl_Dashboard[[#This Row],[SNO]],tbl_Tasks[CUM LEVEL1],0))),"")</f>
        <v/>
      </c>
      <c r="G155" s="120" t="str">
        <f ca="1">IF(MAX(tbl_Tasks[CUM LEVEL1])&gt;=tbl_Dashboard[[#This Row],[SNO]],INDEX(tbl_Tasks[ACTUAL STATUS],MATCH(tbl_Dashboard[[#This Row],[SNO]],tbl_Tasks[CUM LEVEL1],0)),"")</f>
        <v/>
      </c>
      <c r="H155" s="139" t="str">
        <f ca="1">IF(MAX(tbl_Tasks[CUM LEVEL1])&gt;=tbl_Dashboard[[#This Row],[SNO]],INDEX(tbl_Tasks[ACTUAL PROGRESS],MATCH(tbl_Dashboard[[#This Row],[SNO]],tbl_Tasks[CUM LEVEL1],0)),"")</f>
        <v/>
      </c>
      <c r="I155" s="120" t="str">
        <f ca="1">IF(tbl_Dashboard[[#This Row],[LEVEL1]]="","",COUNTIFS(tbl_Tasks[ACTIVITY TITLE],"&lt;&gt;",tbl_Tasks[LEVEL 1],tbl_Dashboard[[#This Row],[LEVEL1]],tbl_Tasks[Item LevelB],'Dashboard Calc'!$J$24))</f>
        <v/>
      </c>
      <c r="J155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55" s="139" t="str">
        <f ca="1">IFERROR(AVERAGEIFS(tbl_Tasks[ACTUAL PROGRESS],tbl_Tasks[ACTIVITY TITLE],"&lt;&gt;",tbl_Tasks[LEVEL 1],tbl_Dashboard[[#This Row],[LEVEL1]],tbl_Tasks[Item LevelB],'Dashboard Calc'!$J$24),"")</f>
        <v/>
      </c>
    </row>
    <row r="156" spans="5:11" ht="20.100000000000001" customHeight="1" x14ac:dyDescent="0.3">
      <c r="E156" s="120">
        <f>ROW()-ROW(tbl_Dashboard[[#Headers],[SNO]])</f>
        <v>29</v>
      </c>
      <c r="F156" s="120" t="str">
        <f ca="1">IF(MAX(tbl_Tasks[CUM LEVEL1])&gt;=tbl_Dashboard[[#This Row],[SNO]],UPPER(INDEX(tbl_Tasks[ACTIVITY TITLE],MATCH(tbl_Dashboard[[#This Row],[SNO]],tbl_Tasks[CUM LEVEL1],0))),"")</f>
        <v/>
      </c>
      <c r="G156" s="120" t="str">
        <f ca="1">IF(MAX(tbl_Tasks[CUM LEVEL1])&gt;=tbl_Dashboard[[#This Row],[SNO]],INDEX(tbl_Tasks[ACTUAL STATUS],MATCH(tbl_Dashboard[[#This Row],[SNO]],tbl_Tasks[CUM LEVEL1],0)),"")</f>
        <v/>
      </c>
      <c r="H156" s="139" t="str">
        <f ca="1">IF(MAX(tbl_Tasks[CUM LEVEL1])&gt;=tbl_Dashboard[[#This Row],[SNO]],INDEX(tbl_Tasks[ACTUAL PROGRESS],MATCH(tbl_Dashboard[[#This Row],[SNO]],tbl_Tasks[CUM LEVEL1],0)),"")</f>
        <v/>
      </c>
      <c r="I156" s="120" t="str">
        <f ca="1">IF(tbl_Dashboard[[#This Row],[LEVEL1]]="","",COUNTIFS(tbl_Tasks[ACTIVITY TITLE],"&lt;&gt;",tbl_Tasks[LEVEL 1],tbl_Dashboard[[#This Row],[LEVEL1]],tbl_Tasks[Item LevelB],'Dashboard Calc'!$J$24))</f>
        <v/>
      </c>
      <c r="J156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56" s="139" t="str">
        <f ca="1">IFERROR(AVERAGEIFS(tbl_Tasks[ACTUAL PROGRESS],tbl_Tasks[ACTIVITY TITLE],"&lt;&gt;",tbl_Tasks[LEVEL 1],tbl_Dashboard[[#This Row],[LEVEL1]],tbl_Tasks[Item LevelB],'Dashboard Calc'!$J$24),"")</f>
        <v/>
      </c>
    </row>
    <row r="157" spans="5:11" ht="20.100000000000001" customHeight="1" x14ac:dyDescent="0.3">
      <c r="E157" s="120">
        <f>ROW()-ROW(tbl_Dashboard[[#Headers],[SNO]])</f>
        <v>30</v>
      </c>
      <c r="F157" s="120" t="str">
        <f ca="1">IF(MAX(tbl_Tasks[CUM LEVEL1])&gt;=tbl_Dashboard[[#This Row],[SNO]],UPPER(INDEX(tbl_Tasks[ACTIVITY TITLE],MATCH(tbl_Dashboard[[#This Row],[SNO]],tbl_Tasks[CUM LEVEL1],0))),"")</f>
        <v/>
      </c>
      <c r="G157" s="120" t="str">
        <f ca="1">IF(MAX(tbl_Tasks[CUM LEVEL1])&gt;=tbl_Dashboard[[#This Row],[SNO]],INDEX(tbl_Tasks[ACTUAL STATUS],MATCH(tbl_Dashboard[[#This Row],[SNO]],tbl_Tasks[CUM LEVEL1],0)),"")</f>
        <v/>
      </c>
      <c r="H157" s="139" t="str">
        <f ca="1">IF(MAX(tbl_Tasks[CUM LEVEL1])&gt;=tbl_Dashboard[[#This Row],[SNO]],INDEX(tbl_Tasks[ACTUAL PROGRESS],MATCH(tbl_Dashboard[[#This Row],[SNO]],tbl_Tasks[CUM LEVEL1],0)),"")</f>
        <v/>
      </c>
      <c r="I157" s="120" t="str">
        <f ca="1">IF(tbl_Dashboard[[#This Row],[LEVEL1]]="","",COUNTIFS(tbl_Tasks[ACTIVITY TITLE],"&lt;&gt;",tbl_Tasks[LEVEL 1],tbl_Dashboard[[#This Row],[LEVEL1]],tbl_Tasks[Item LevelB],'Dashboard Calc'!$J$24))</f>
        <v/>
      </c>
      <c r="J157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57" s="139" t="str">
        <f ca="1">IFERROR(AVERAGEIFS(tbl_Tasks[ACTUAL PROGRESS],tbl_Tasks[ACTIVITY TITLE],"&lt;&gt;",tbl_Tasks[LEVEL 1],tbl_Dashboard[[#This Row],[LEVEL1]],tbl_Tasks[Item LevelB],'Dashboard Calc'!$J$24),"")</f>
        <v/>
      </c>
    </row>
    <row r="158" spans="5:11" ht="20.100000000000001" customHeight="1" x14ac:dyDescent="0.3">
      <c r="E158" s="120">
        <f>ROW()-ROW(tbl_Dashboard[[#Headers],[SNO]])</f>
        <v>31</v>
      </c>
      <c r="F158" s="120" t="str">
        <f ca="1">IF(MAX(tbl_Tasks[CUM LEVEL1])&gt;=tbl_Dashboard[[#This Row],[SNO]],UPPER(INDEX(tbl_Tasks[ACTIVITY TITLE],MATCH(tbl_Dashboard[[#This Row],[SNO]],tbl_Tasks[CUM LEVEL1],0))),"")</f>
        <v/>
      </c>
      <c r="G158" s="120" t="str">
        <f ca="1">IF(MAX(tbl_Tasks[CUM LEVEL1])&gt;=tbl_Dashboard[[#This Row],[SNO]],INDEX(tbl_Tasks[ACTUAL STATUS],MATCH(tbl_Dashboard[[#This Row],[SNO]],tbl_Tasks[CUM LEVEL1],0)),"")</f>
        <v/>
      </c>
      <c r="H158" s="139" t="str">
        <f ca="1">IF(MAX(tbl_Tasks[CUM LEVEL1])&gt;=tbl_Dashboard[[#This Row],[SNO]],INDEX(tbl_Tasks[ACTUAL PROGRESS],MATCH(tbl_Dashboard[[#This Row],[SNO]],tbl_Tasks[CUM LEVEL1],0)),"")</f>
        <v/>
      </c>
      <c r="I158" s="120" t="str">
        <f ca="1">IF(tbl_Dashboard[[#This Row],[LEVEL1]]="","",COUNTIFS(tbl_Tasks[ACTIVITY TITLE],"&lt;&gt;",tbl_Tasks[LEVEL 1],tbl_Dashboard[[#This Row],[LEVEL1]],tbl_Tasks[Item LevelB],'Dashboard Calc'!$J$24))</f>
        <v/>
      </c>
      <c r="J158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58" s="139" t="str">
        <f ca="1">IFERROR(AVERAGEIFS(tbl_Tasks[ACTUAL PROGRESS],tbl_Tasks[ACTIVITY TITLE],"&lt;&gt;",tbl_Tasks[LEVEL 1],tbl_Dashboard[[#This Row],[LEVEL1]],tbl_Tasks[Item LevelB],'Dashboard Calc'!$J$24),"")</f>
        <v/>
      </c>
    </row>
    <row r="159" spans="5:11" ht="20.100000000000001" customHeight="1" x14ac:dyDescent="0.3">
      <c r="E159" s="120">
        <f>ROW()-ROW(tbl_Dashboard[[#Headers],[SNO]])</f>
        <v>32</v>
      </c>
      <c r="F159" s="120" t="str">
        <f ca="1">IF(MAX(tbl_Tasks[CUM LEVEL1])&gt;=tbl_Dashboard[[#This Row],[SNO]],UPPER(INDEX(tbl_Tasks[ACTIVITY TITLE],MATCH(tbl_Dashboard[[#This Row],[SNO]],tbl_Tasks[CUM LEVEL1],0))),"")</f>
        <v/>
      </c>
      <c r="G159" s="120" t="str">
        <f ca="1">IF(MAX(tbl_Tasks[CUM LEVEL1])&gt;=tbl_Dashboard[[#This Row],[SNO]],INDEX(tbl_Tasks[ACTUAL STATUS],MATCH(tbl_Dashboard[[#This Row],[SNO]],tbl_Tasks[CUM LEVEL1],0)),"")</f>
        <v/>
      </c>
      <c r="H159" s="139" t="str">
        <f ca="1">IF(MAX(tbl_Tasks[CUM LEVEL1])&gt;=tbl_Dashboard[[#This Row],[SNO]],INDEX(tbl_Tasks[ACTUAL PROGRESS],MATCH(tbl_Dashboard[[#This Row],[SNO]],tbl_Tasks[CUM LEVEL1],0)),"")</f>
        <v/>
      </c>
      <c r="I159" s="120" t="str">
        <f ca="1">IF(tbl_Dashboard[[#This Row],[LEVEL1]]="","",COUNTIFS(tbl_Tasks[ACTIVITY TITLE],"&lt;&gt;",tbl_Tasks[LEVEL 1],tbl_Dashboard[[#This Row],[LEVEL1]],tbl_Tasks[Item LevelB],'Dashboard Calc'!$J$24))</f>
        <v/>
      </c>
      <c r="J159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59" s="139" t="str">
        <f ca="1">IFERROR(AVERAGEIFS(tbl_Tasks[ACTUAL PROGRESS],tbl_Tasks[ACTIVITY TITLE],"&lt;&gt;",tbl_Tasks[LEVEL 1],tbl_Dashboard[[#This Row],[LEVEL1]],tbl_Tasks[Item LevelB],'Dashboard Calc'!$J$24),"")</f>
        <v/>
      </c>
    </row>
    <row r="160" spans="5:11" ht="20.100000000000001" customHeight="1" x14ac:dyDescent="0.3">
      <c r="E160" s="120">
        <f>ROW()-ROW(tbl_Dashboard[[#Headers],[SNO]])</f>
        <v>33</v>
      </c>
      <c r="F160" s="120" t="str">
        <f ca="1">IF(MAX(tbl_Tasks[CUM LEVEL1])&gt;=tbl_Dashboard[[#This Row],[SNO]],UPPER(INDEX(tbl_Tasks[ACTIVITY TITLE],MATCH(tbl_Dashboard[[#This Row],[SNO]],tbl_Tasks[CUM LEVEL1],0))),"")</f>
        <v/>
      </c>
      <c r="G160" s="120" t="str">
        <f ca="1">IF(MAX(tbl_Tasks[CUM LEVEL1])&gt;=tbl_Dashboard[[#This Row],[SNO]],INDEX(tbl_Tasks[ACTUAL STATUS],MATCH(tbl_Dashboard[[#This Row],[SNO]],tbl_Tasks[CUM LEVEL1],0)),"")</f>
        <v/>
      </c>
      <c r="H160" s="139" t="str">
        <f ca="1">IF(MAX(tbl_Tasks[CUM LEVEL1])&gt;=tbl_Dashboard[[#This Row],[SNO]],INDEX(tbl_Tasks[ACTUAL PROGRESS],MATCH(tbl_Dashboard[[#This Row],[SNO]],tbl_Tasks[CUM LEVEL1],0)),"")</f>
        <v/>
      </c>
      <c r="I160" s="120" t="str">
        <f ca="1">IF(tbl_Dashboard[[#This Row],[LEVEL1]]="","",COUNTIFS(tbl_Tasks[ACTIVITY TITLE],"&lt;&gt;",tbl_Tasks[LEVEL 1],tbl_Dashboard[[#This Row],[LEVEL1]],tbl_Tasks[Item LevelB],'Dashboard Calc'!$J$24))</f>
        <v/>
      </c>
      <c r="J160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60" s="139" t="str">
        <f ca="1">IFERROR(AVERAGEIFS(tbl_Tasks[ACTUAL PROGRESS],tbl_Tasks[ACTIVITY TITLE],"&lt;&gt;",tbl_Tasks[LEVEL 1],tbl_Dashboard[[#This Row],[LEVEL1]],tbl_Tasks[Item LevelB],'Dashboard Calc'!$J$24),"")</f>
        <v/>
      </c>
    </row>
    <row r="161" spans="5:11" ht="20.100000000000001" customHeight="1" x14ac:dyDescent="0.3">
      <c r="E161" s="120">
        <f>ROW()-ROW(tbl_Dashboard[[#Headers],[SNO]])</f>
        <v>34</v>
      </c>
      <c r="F161" s="120" t="str">
        <f ca="1">IF(MAX(tbl_Tasks[CUM LEVEL1])&gt;=tbl_Dashboard[[#This Row],[SNO]],UPPER(INDEX(tbl_Tasks[ACTIVITY TITLE],MATCH(tbl_Dashboard[[#This Row],[SNO]],tbl_Tasks[CUM LEVEL1],0))),"")</f>
        <v/>
      </c>
      <c r="G161" s="120" t="str">
        <f ca="1">IF(MAX(tbl_Tasks[CUM LEVEL1])&gt;=tbl_Dashboard[[#This Row],[SNO]],INDEX(tbl_Tasks[ACTUAL STATUS],MATCH(tbl_Dashboard[[#This Row],[SNO]],tbl_Tasks[CUM LEVEL1],0)),"")</f>
        <v/>
      </c>
      <c r="H161" s="139" t="str">
        <f ca="1">IF(MAX(tbl_Tasks[CUM LEVEL1])&gt;=tbl_Dashboard[[#This Row],[SNO]],INDEX(tbl_Tasks[ACTUAL PROGRESS],MATCH(tbl_Dashboard[[#This Row],[SNO]],tbl_Tasks[CUM LEVEL1],0)),"")</f>
        <v/>
      </c>
      <c r="I161" s="120" t="str">
        <f ca="1">IF(tbl_Dashboard[[#This Row],[LEVEL1]]="","",COUNTIFS(tbl_Tasks[ACTIVITY TITLE],"&lt;&gt;",tbl_Tasks[LEVEL 1],tbl_Dashboard[[#This Row],[LEVEL1]],tbl_Tasks[Item LevelB],'Dashboard Calc'!$J$24))</f>
        <v/>
      </c>
      <c r="J161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61" s="139" t="str">
        <f ca="1">IFERROR(AVERAGEIFS(tbl_Tasks[ACTUAL PROGRESS],tbl_Tasks[ACTIVITY TITLE],"&lt;&gt;",tbl_Tasks[LEVEL 1],tbl_Dashboard[[#This Row],[LEVEL1]],tbl_Tasks[Item LevelB],'Dashboard Calc'!$J$24),"")</f>
        <v/>
      </c>
    </row>
    <row r="162" spans="5:11" ht="20.100000000000001" customHeight="1" x14ac:dyDescent="0.3">
      <c r="E162" s="120">
        <f>ROW()-ROW(tbl_Dashboard[[#Headers],[SNO]])</f>
        <v>35</v>
      </c>
      <c r="F162" s="120" t="str">
        <f ca="1">IF(MAX(tbl_Tasks[CUM LEVEL1])&gt;=tbl_Dashboard[[#This Row],[SNO]],UPPER(INDEX(tbl_Tasks[ACTIVITY TITLE],MATCH(tbl_Dashboard[[#This Row],[SNO]],tbl_Tasks[CUM LEVEL1],0))),"")</f>
        <v/>
      </c>
      <c r="G162" s="120" t="str">
        <f ca="1">IF(MAX(tbl_Tasks[CUM LEVEL1])&gt;=tbl_Dashboard[[#This Row],[SNO]],INDEX(tbl_Tasks[ACTUAL STATUS],MATCH(tbl_Dashboard[[#This Row],[SNO]],tbl_Tasks[CUM LEVEL1],0)),"")</f>
        <v/>
      </c>
      <c r="H162" s="139" t="str">
        <f ca="1">IF(MAX(tbl_Tasks[CUM LEVEL1])&gt;=tbl_Dashboard[[#This Row],[SNO]],INDEX(tbl_Tasks[ACTUAL PROGRESS],MATCH(tbl_Dashboard[[#This Row],[SNO]],tbl_Tasks[CUM LEVEL1],0)),"")</f>
        <v/>
      </c>
      <c r="I162" s="120" t="str">
        <f ca="1">IF(tbl_Dashboard[[#This Row],[LEVEL1]]="","",COUNTIFS(tbl_Tasks[ACTIVITY TITLE],"&lt;&gt;",tbl_Tasks[LEVEL 1],tbl_Dashboard[[#This Row],[LEVEL1]],tbl_Tasks[Item LevelB],'Dashboard Calc'!$J$24))</f>
        <v/>
      </c>
      <c r="J162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62" s="139" t="str">
        <f ca="1">IFERROR(AVERAGEIFS(tbl_Tasks[ACTUAL PROGRESS],tbl_Tasks[ACTIVITY TITLE],"&lt;&gt;",tbl_Tasks[LEVEL 1],tbl_Dashboard[[#This Row],[LEVEL1]],tbl_Tasks[Item LevelB],'Dashboard Calc'!$J$24),"")</f>
        <v/>
      </c>
    </row>
    <row r="163" spans="5:11" ht="20.100000000000001" customHeight="1" x14ac:dyDescent="0.3">
      <c r="E163" s="120">
        <f>ROW()-ROW(tbl_Dashboard[[#Headers],[SNO]])</f>
        <v>36</v>
      </c>
      <c r="F163" s="120" t="str">
        <f ca="1">IF(MAX(tbl_Tasks[CUM LEVEL1])&gt;=tbl_Dashboard[[#This Row],[SNO]],UPPER(INDEX(tbl_Tasks[ACTIVITY TITLE],MATCH(tbl_Dashboard[[#This Row],[SNO]],tbl_Tasks[CUM LEVEL1],0))),"")</f>
        <v/>
      </c>
      <c r="G163" s="120" t="str">
        <f ca="1">IF(MAX(tbl_Tasks[CUM LEVEL1])&gt;=tbl_Dashboard[[#This Row],[SNO]],INDEX(tbl_Tasks[ACTUAL STATUS],MATCH(tbl_Dashboard[[#This Row],[SNO]],tbl_Tasks[CUM LEVEL1],0)),"")</f>
        <v/>
      </c>
      <c r="H163" s="139" t="str">
        <f ca="1">IF(MAX(tbl_Tasks[CUM LEVEL1])&gt;=tbl_Dashboard[[#This Row],[SNO]],INDEX(tbl_Tasks[ACTUAL PROGRESS],MATCH(tbl_Dashboard[[#This Row],[SNO]],tbl_Tasks[CUM LEVEL1],0)),"")</f>
        <v/>
      </c>
      <c r="I163" s="120" t="str">
        <f ca="1">IF(tbl_Dashboard[[#This Row],[LEVEL1]]="","",COUNTIFS(tbl_Tasks[ACTIVITY TITLE],"&lt;&gt;",tbl_Tasks[LEVEL 1],tbl_Dashboard[[#This Row],[LEVEL1]],tbl_Tasks[Item LevelB],'Dashboard Calc'!$J$24))</f>
        <v/>
      </c>
      <c r="J163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63" s="139" t="str">
        <f ca="1">IFERROR(AVERAGEIFS(tbl_Tasks[ACTUAL PROGRESS],tbl_Tasks[ACTIVITY TITLE],"&lt;&gt;",tbl_Tasks[LEVEL 1],tbl_Dashboard[[#This Row],[LEVEL1]],tbl_Tasks[Item LevelB],'Dashboard Calc'!$J$24),"")</f>
        <v/>
      </c>
    </row>
    <row r="164" spans="5:11" ht="20.100000000000001" customHeight="1" x14ac:dyDescent="0.3">
      <c r="E164" s="120">
        <f>ROW()-ROW(tbl_Dashboard[[#Headers],[SNO]])</f>
        <v>37</v>
      </c>
      <c r="F164" s="120" t="str">
        <f ca="1">IF(MAX(tbl_Tasks[CUM LEVEL1])&gt;=tbl_Dashboard[[#This Row],[SNO]],UPPER(INDEX(tbl_Tasks[ACTIVITY TITLE],MATCH(tbl_Dashboard[[#This Row],[SNO]],tbl_Tasks[CUM LEVEL1],0))),"")</f>
        <v/>
      </c>
      <c r="G164" s="120" t="str">
        <f ca="1">IF(MAX(tbl_Tasks[CUM LEVEL1])&gt;=tbl_Dashboard[[#This Row],[SNO]],INDEX(tbl_Tasks[ACTUAL STATUS],MATCH(tbl_Dashboard[[#This Row],[SNO]],tbl_Tasks[CUM LEVEL1],0)),"")</f>
        <v/>
      </c>
      <c r="H164" s="139" t="str">
        <f ca="1">IF(MAX(tbl_Tasks[CUM LEVEL1])&gt;=tbl_Dashboard[[#This Row],[SNO]],INDEX(tbl_Tasks[ACTUAL PROGRESS],MATCH(tbl_Dashboard[[#This Row],[SNO]],tbl_Tasks[CUM LEVEL1],0)),"")</f>
        <v/>
      </c>
      <c r="I164" s="120" t="str">
        <f ca="1">IF(tbl_Dashboard[[#This Row],[LEVEL1]]="","",COUNTIFS(tbl_Tasks[ACTIVITY TITLE],"&lt;&gt;",tbl_Tasks[LEVEL 1],tbl_Dashboard[[#This Row],[LEVEL1]],tbl_Tasks[Item LevelB],'Dashboard Calc'!$J$24))</f>
        <v/>
      </c>
      <c r="J164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64" s="139" t="str">
        <f ca="1">IFERROR(AVERAGEIFS(tbl_Tasks[ACTUAL PROGRESS],tbl_Tasks[ACTIVITY TITLE],"&lt;&gt;",tbl_Tasks[LEVEL 1],tbl_Dashboard[[#This Row],[LEVEL1]],tbl_Tasks[Item LevelB],'Dashboard Calc'!$J$24),"")</f>
        <v/>
      </c>
    </row>
    <row r="165" spans="5:11" ht="20.100000000000001" customHeight="1" x14ac:dyDescent="0.3">
      <c r="E165" s="120">
        <f>ROW()-ROW(tbl_Dashboard[[#Headers],[SNO]])</f>
        <v>38</v>
      </c>
      <c r="F165" s="120" t="str">
        <f ca="1">IF(MAX(tbl_Tasks[CUM LEVEL1])&gt;=tbl_Dashboard[[#This Row],[SNO]],UPPER(INDEX(tbl_Tasks[ACTIVITY TITLE],MATCH(tbl_Dashboard[[#This Row],[SNO]],tbl_Tasks[CUM LEVEL1],0))),"")</f>
        <v/>
      </c>
      <c r="G165" s="120" t="str">
        <f ca="1">IF(MAX(tbl_Tasks[CUM LEVEL1])&gt;=tbl_Dashboard[[#This Row],[SNO]],INDEX(tbl_Tasks[ACTUAL STATUS],MATCH(tbl_Dashboard[[#This Row],[SNO]],tbl_Tasks[CUM LEVEL1],0)),"")</f>
        <v/>
      </c>
      <c r="H165" s="139" t="str">
        <f ca="1">IF(MAX(tbl_Tasks[CUM LEVEL1])&gt;=tbl_Dashboard[[#This Row],[SNO]],INDEX(tbl_Tasks[ACTUAL PROGRESS],MATCH(tbl_Dashboard[[#This Row],[SNO]],tbl_Tasks[CUM LEVEL1],0)),"")</f>
        <v/>
      </c>
      <c r="I165" s="120" t="str">
        <f ca="1">IF(tbl_Dashboard[[#This Row],[LEVEL1]]="","",COUNTIFS(tbl_Tasks[ACTIVITY TITLE],"&lt;&gt;",tbl_Tasks[LEVEL 1],tbl_Dashboard[[#This Row],[LEVEL1]],tbl_Tasks[Item LevelB],'Dashboard Calc'!$J$24))</f>
        <v/>
      </c>
      <c r="J165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65" s="139" t="str">
        <f ca="1">IFERROR(AVERAGEIFS(tbl_Tasks[ACTUAL PROGRESS],tbl_Tasks[ACTIVITY TITLE],"&lt;&gt;",tbl_Tasks[LEVEL 1],tbl_Dashboard[[#This Row],[LEVEL1]],tbl_Tasks[Item LevelB],'Dashboard Calc'!$J$24),"")</f>
        <v/>
      </c>
    </row>
    <row r="166" spans="5:11" ht="20.100000000000001" customHeight="1" x14ac:dyDescent="0.3">
      <c r="E166" s="120">
        <f>ROW()-ROW(tbl_Dashboard[[#Headers],[SNO]])</f>
        <v>39</v>
      </c>
      <c r="F166" s="120" t="str">
        <f ca="1">IF(MAX(tbl_Tasks[CUM LEVEL1])&gt;=tbl_Dashboard[[#This Row],[SNO]],UPPER(INDEX(tbl_Tasks[ACTIVITY TITLE],MATCH(tbl_Dashboard[[#This Row],[SNO]],tbl_Tasks[CUM LEVEL1],0))),"")</f>
        <v/>
      </c>
      <c r="G166" s="120" t="str">
        <f ca="1">IF(MAX(tbl_Tasks[CUM LEVEL1])&gt;=tbl_Dashboard[[#This Row],[SNO]],INDEX(tbl_Tasks[ACTUAL STATUS],MATCH(tbl_Dashboard[[#This Row],[SNO]],tbl_Tasks[CUM LEVEL1],0)),"")</f>
        <v/>
      </c>
      <c r="H166" s="139" t="str">
        <f ca="1">IF(MAX(tbl_Tasks[CUM LEVEL1])&gt;=tbl_Dashboard[[#This Row],[SNO]],INDEX(tbl_Tasks[ACTUAL PROGRESS],MATCH(tbl_Dashboard[[#This Row],[SNO]],tbl_Tasks[CUM LEVEL1],0)),"")</f>
        <v/>
      </c>
      <c r="I166" s="120" t="str">
        <f ca="1">IF(tbl_Dashboard[[#This Row],[LEVEL1]]="","",COUNTIFS(tbl_Tasks[ACTIVITY TITLE],"&lt;&gt;",tbl_Tasks[LEVEL 1],tbl_Dashboard[[#This Row],[LEVEL1]],tbl_Tasks[Item LevelB],'Dashboard Calc'!$J$24))</f>
        <v/>
      </c>
      <c r="J166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66" s="139" t="str">
        <f ca="1">IFERROR(AVERAGEIFS(tbl_Tasks[ACTUAL PROGRESS],tbl_Tasks[ACTIVITY TITLE],"&lt;&gt;",tbl_Tasks[LEVEL 1],tbl_Dashboard[[#This Row],[LEVEL1]],tbl_Tasks[Item LevelB],'Dashboard Calc'!$J$24),"")</f>
        <v/>
      </c>
    </row>
    <row r="167" spans="5:11" ht="20.100000000000001" customHeight="1" x14ac:dyDescent="0.3">
      <c r="E167" s="120">
        <f>ROW()-ROW(tbl_Dashboard[[#Headers],[SNO]])</f>
        <v>40</v>
      </c>
      <c r="F167" s="120" t="str">
        <f ca="1">IF(MAX(tbl_Tasks[CUM LEVEL1])&gt;=tbl_Dashboard[[#This Row],[SNO]],UPPER(INDEX(tbl_Tasks[ACTIVITY TITLE],MATCH(tbl_Dashboard[[#This Row],[SNO]],tbl_Tasks[CUM LEVEL1],0))),"")</f>
        <v/>
      </c>
      <c r="G167" s="120" t="str">
        <f ca="1">IF(MAX(tbl_Tasks[CUM LEVEL1])&gt;=tbl_Dashboard[[#This Row],[SNO]],INDEX(tbl_Tasks[ACTUAL STATUS],MATCH(tbl_Dashboard[[#This Row],[SNO]],tbl_Tasks[CUM LEVEL1],0)),"")</f>
        <v/>
      </c>
      <c r="H167" s="139" t="str">
        <f ca="1">IF(MAX(tbl_Tasks[CUM LEVEL1])&gt;=tbl_Dashboard[[#This Row],[SNO]],INDEX(tbl_Tasks[ACTUAL PROGRESS],MATCH(tbl_Dashboard[[#This Row],[SNO]],tbl_Tasks[CUM LEVEL1],0)),"")</f>
        <v/>
      </c>
      <c r="I167" s="120" t="str">
        <f ca="1">IF(tbl_Dashboard[[#This Row],[LEVEL1]]="","",COUNTIFS(tbl_Tasks[ACTIVITY TITLE],"&lt;&gt;",tbl_Tasks[LEVEL 1],tbl_Dashboard[[#This Row],[LEVEL1]],tbl_Tasks[Item LevelB],'Dashboard Calc'!$J$24))</f>
        <v/>
      </c>
      <c r="J167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67" s="139" t="str">
        <f ca="1">IFERROR(AVERAGEIFS(tbl_Tasks[ACTUAL PROGRESS],tbl_Tasks[ACTIVITY TITLE],"&lt;&gt;",tbl_Tasks[LEVEL 1],tbl_Dashboard[[#This Row],[LEVEL1]],tbl_Tasks[Item LevelB],'Dashboard Calc'!$J$24),"")</f>
        <v/>
      </c>
    </row>
    <row r="168" spans="5:11" ht="20.100000000000001" customHeight="1" x14ac:dyDescent="0.3">
      <c r="E168" s="120">
        <f>ROW()-ROW(tbl_Dashboard[[#Headers],[SNO]])</f>
        <v>41</v>
      </c>
      <c r="F168" s="120" t="str">
        <f ca="1">IF(MAX(tbl_Tasks[CUM LEVEL1])&gt;=tbl_Dashboard[[#This Row],[SNO]],UPPER(INDEX(tbl_Tasks[ACTIVITY TITLE],MATCH(tbl_Dashboard[[#This Row],[SNO]],tbl_Tasks[CUM LEVEL1],0))),"")</f>
        <v/>
      </c>
      <c r="G168" s="120" t="str">
        <f ca="1">IF(MAX(tbl_Tasks[CUM LEVEL1])&gt;=tbl_Dashboard[[#This Row],[SNO]],INDEX(tbl_Tasks[ACTUAL STATUS],MATCH(tbl_Dashboard[[#This Row],[SNO]],tbl_Tasks[CUM LEVEL1],0)),"")</f>
        <v/>
      </c>
      <c r="H168" s="139" t="str">
        <f ca="1">IF(MAX(tbl_Tasks[CUM LEVEL1])&gt;=tbl_Dashboard[[#This Row],[SNO]],INDEX(tbl_Tasks[ACTUAL PROGRESS],MATCH(tbl_Dashboard[[#This Row],[SNO]],tbl_Tasks[CUM LEVEL1],0)),"")</f>
        <v/>
      </c>
      <c r="I168" s="120" t="str">
        <f ca="1">IF(tbl_Dashboard[[#This Row],[LEVEL1]]="","",COUNTIFS(tbl_Tasks[ACTIVITY TITLE],"&lt;&gt;",tbl_Tasks[LEVEL 1],tbl_Dashboard[[#This Row],[LEVEL1]],tbl_Tasks[Item LevelB],'Dashboard Calc'!$J$24))</f>
        <v/>
      </c>
      <c r="J168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68" s="139" t="str">
        <f ca="1">IFERROR(AVERAGEIFS(tbl_Tasks[ACTUAL PROGRESS],tbl_Tasks[ACTIVITY TITLE],"&lt;&gt;",tbl_Tasks[LEVEL 1],tbl_Dashboard[[#This Row],[LEVEL1]],tbl_Tasks[Item LevelB],'Dashboard Calc'!$J$24),"")</f>
        <v/>
      </c>
    </row>
    <row r="169" spans="5:11" ht="20.100000000000001" customHeight="1" x14ac:dyDescent="0.3">
      <c r="E169" s="120">
        <f>ROW()-ROW(tbl_Dashboard[[#Headers],[SNO]])</f>
        <v>42</v>
      </c>
      <c r="F169" s="120" t="str">
        <f ca="1">IF(MAX(tbl_Tasks[CUM LEVEL1])&gt;=tbl_Dashboard[[#This Row],[SNO]],UPPER(INDEX(tbl_Tasks[ACTIVITY TITLE],MATCH(tbl_Dashboard[[#This Row],[SNO]],tbl_Tasks[CUM LEVEL1],0))),"")</f>
        <v/>
      </c>
      <c r="G169" s="120" t="str">
        <f ca="1">IF(MAX(tbl_Tasks[CUM LEVEL1])&gt;=tbl_Dashboard[[#This Row],[SNO]],INDEX(tbl_Tasks[ACTUAL STATUS],MATCH(tbl_Dashboard[[#This Row],[SNO]],tbl_Tasks[CUM LEVEL1],0)),"")</f>
        <v/>
      </c>
      <c r="H169" s="139" t="str">
        <f ca="1">IF(MAX(tbl_Tasks[CUM LEVEL1])&gt;=tbl_Dashboard[[#This Row],[SNO]],INDEX(tbl_Tasks[ACTUAL PROGRESS],MATCH(tbl_Dashboard[[#This Row],[SNO]],tbl_Tasks[CUM LEVEL1],0)),"")</f>
        <v/>
      </c>
      <c r="I169" s="120" t="str">
        <f ca="1">IF(tbl_Dashboard[[#This Row],[LEVEL1]]="","",COUNTIFS(tbl_Tasks[ACTIVITY TITLE],"&lt;&gt;",tbl_Tasks[LEVEL 1],tbl_Dashboard[[#This Row],[LEVEL1]],tbl_Tasks[Item LevelB],'Dashboard Calc'!$J$24))</f>
        <v/>
      </c>
      <c r="J169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69" s="139" t="str">
        <f ca="1">IFERROR(AVERAGEIFS(tbl_Tasks[ACTUAL PROGRESS],tbl_Tasks[ACTIVITY TITLE],"&lt;&gt;",tbl_Tasks[LEVEL 1],tbl_Dashboard[[#This Row],[LEVEL1]],tbl_Tasks[Item LevelB],'Dashboard Calc'!$J$24),"")</f>
        <v/>
      </c>
    </row>
    <row r="170" spans="5:11" ht="20.100000000000001" customHeight="1" x14ac:dyDescent="0.3">
      <c r="E170" s="120">
        <f>ROW()-ROW(tbl_Dashboard[[#Headers],[SNO]])</f>
        <v>43</v>
      </c>
      <c r="F170" s="120" t="str">
        <f ca="1">IF(MAX(tbl_Tasks[CUM LEVEL1])&gt;=tbl_Dashboard[[#This Row],[SNO]],UPPER(INDEX(tbl_Tasks[ACTIVITY TITLE],MATCH(tbl_Dashboard[[#This Row],[SNO]],tbl_Tasks[CUM LEVEL1],0))),"")</f>
        <v/>
      </c>
      <c r="G170" s="120" t="str">
        <f ca="1">IF(MAX(tbl_Tasks[CUM LEVEL1])&gt;=tbl_Dashboard[[#This Row],[SNO]],INDEX(tbl_Tasks[ACTUAL STATUS],MATCH(tbl_Dashboard[[#This Row],[SNO]],tbl_Tasks[CUM LEVEL1],0)),"")</f>
        <v/>
      </c>
      <c r="H170" s="139" t="str">
        <f ca="1">IF(MAX(tbl_Tasks[CUM LEVEL1])&gt;=tbl_Dashboard[[#This Row],[SNO]],INDEX(tbl_Tasks[ACTUAL PROGRESS],MATCH(tbl_Dashboard[[#This Row],[SNO]],tbl_Tasks[CUM LEVEL1],0)),"")</f>
        <v/>
      </c>
      <c r="I170" s="120" t="str">
        <f ca="1">IF(tbl_Dashboard[[#This Row],[LEVEL1]]="","",COUNTIFS(tbl_Tasks[ACTIVITY TITLE],"&lt;&gt;",tbl_Tasks[LEVEL 1],tbl_Dashboard[[#This Row],[LEVEL1]],tbl_Tasks[Item LevelB],'Dashboard Calc'!$J$24))</f>
        <v/>
      </c>
      <c r="J170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70" s="139" t="str">
        <f ca="1">IFERROR(AVERAGEIFS(tbl_Tasks[ACTUAL PROGRESS],tbl_Tasks[ACTIVITY TITLE],"&lt;&gt;",tbl_Tasks[LEVEL 1],tbl_Dashboard[[#This Row],[LEVEL1]],tbl_Tasks[Item LevelB],'Dashboard Calc'!$J$24),"")</f>
        <v/>
      </c>
    </row>
    <row r="171" spans="5:11" ht="20.100000000000001" customHeight="1" x14ac:dyDescent="0.3">
      <c r="E171" s="120">
        <f>ROW()-ROW(tbl_Dashboard[[#Headers],[SNO]])</f>
        <v>44</v>
      </c>
      <c r="F171" s="120" t="str">
        <f ca="1">IF(MAX(tbl_Tasks[CUM LEVEL1])&gt;=tbl_Dashboard[[#This Row],[SNO]],UPPER(INDEX(tbl_Tasks[ACTIVITY TITLE],MATCH(tbl_Dashboard[[#This Row],[SNO]],tbl_Tasks[CUM LEVEL1],0))),"")</f>
        <v/>
      </c>
      <c r="G171" s="120" t="str">
        <f ca="1">IF(MAX(tbl_Tasks[CUM LEVEL1])&gt;=tbl_Dashboard[[#This Row],[SNO]],INDEX(tbl_Tasks[ACTUAL STATUS],MATCH(tbl_Dashboard[[#This Row],[SNO]],tbl_Tasks[CUM LEVEL1],0)),"")</f>
        <v/>
      </c>
      <c r="H171" s="139" t="str">
        <f ca="1">IF(MAX(tbl_Tasks[CUM LEVEL1])&gt;=tbl_Dashboard[[#This Row],[SNO]],INDEX(tbl_Tasks[ACTUAL PROGRESS],MATCH(tbl_Dashboard[[#This Row],[SNO]],tbl_Tasks[CUM LEVEL1],0)),"")</f>
        <v/>
      </c>
      <c r="I171" s="120" t="str">
        <f ca="1">IF(tbl_Dashboard[[#This Row],[LEVEL1]]="","",COUNTIFS(tbl_Tasks[ACTIVITY TITLE],"&lt;&gt;",tbl_Tasks[LEVEL 1],tbl_Dashboard[[#This Row],[LEVEL1]],tbl_Tasks[Item LevelB],'Dashboard Calc'!$J$24))</f>
        <v/>
      </c>
      <c r="J171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71" s="139" t="str">
        <f ca="1">IFERROR(AVERAGEIFS(tbl_Tasks[ACTUAL PROGRESS],tbl_Tasks[ACTIVITY TITLE],"&lt;&gt;",tbl_Tasks[LEVEL 1],tbl_Dashboard[[#This Row],[LEVEL1]],tbl_Tasks[Item LevelB],'Dashboard Calc'!$J$24),"")</f>
        <v/>
      </c>
    </row>
    <row r="172" spans="5:11" ht="20.100000000000001" customHeight="1" x14ac:dyDescent="0.3">
      <c r="E172" s="120">
        <f>ROW()-ROW(tbl_Dashboard[[#Headers],[SNO]])</f>
        <v>45</v>
      </c>
      <c r="F172" s="120" t="str">
        <f ca="1">IF(MAX(tbl_Tasks[CUM LEVEL1])&gt;=tbl_Dashboard[[#This Row],[SNO]],UPPER(INDEX(tbl_Tasks[ACTIVITY TITLE],MATCH(tbl_Dashboard[[#This Row],[SNO]],tbl_Tasks[CUM LEVEL1],0))),"")</f>
        <v/>
      </c>
      <c r="G172" s="120" t="str">
        <f ca="1">IF(MAX(tbl_Tasks[CUM LEVEL1])&gt;=tbl_Dashboard[[#This Row],[SNO]],INDEX(tbl_Tasks[ACTUAL STATUS],MATCH(tbl_Dashboard[[#This Row],[SNO]],tbl_Tasks[CUM LEVEL1],0)),"")</f>
        <v/>
      </c>
      <c r="H172" s="139" t="str">
        <f ca="1">IF(MAX(tbl_Tasks[CUM LEVEL1])&gt;=tbl_Dashboard[[#This Row],[SNO]],INDEX(tbl_Tasks[ACTUAL PROGRESS],MATCH(tbl_Dashboard[[#This Row],[SNO]],tbl_Tasks[CUM LEVEL1],0)),"")</f>
        <v/>
      </c>
      <c r="I172" s="120" t="str">
        <f ca="1">IF(tbl_Dashboard[[#This Row],[LEVEL1]]="","",COUNTIFS(tbl_Tasks[ACTIVITY TITLE],"&lt;&gt;",tbl_Tasks[LEVEL 1],tbl_Dashboard[[#This Row],[LEVEL1]],tbl_Tasks[Item LevelB],'Dashboard Calc'!$J$24))</f>
        <v/>
      </c>
      <c r="J172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72" s="139" t="str">
        <f ca="1">IFERROR(AVERAGEIFS(tbl_Tasks[ACTUAL PROGRESS],tbl_Tasks[ACTIVITY TITLE],"&lt;&gt;",tbl_Tasks[LEVEL 1],tbl_Dashboard[[#This Row],[LEVEL1]],tbl_Tasks[Item LevelB],'Dashboard Calc'!$J$24),"")</f>
        <v/>
      </c>
    </row>
    <row r="173" spans="5:11" ht="20.100000000000001" customHeight="1" x14ac:dyDescent="0.3">
      <c r="E173" s="120">
        <f>ROW()-ROW(tbl_Dashboard[[#Headers],[SNO]])</f>
        <v>46</v>
      </c>
      <c r="F173" s="120" t="str">
        <f ca="1">IF(MAX(tbl_Tasks[CUM LEVEL1])&gt;=tbl_Dashboard[[#This Row],[SNO]],UPPER(INDEX(tbl_Tasks[ACTIVITY TITLE],MATCH(tbl_Dashboard[[#This Row],[SNO]],tbl_Tasks[CUM LEVEL1],0))),"")</f>
        <v/>
      </c>
      <c r="G173" s="120" t="str">
        <f ca="1">IF(MAX(tbl_Tasks[CUM LEVEL1])&gt;=tbl_Dashboard[[#This Row],[SNO]],INDEX(tbl_Tasks[ACTUAL STATUS],MATCH(tbl_Dashboard[[#This Row],[SNO]],tbl_Tasks[CUM LEVEL1],0)),"")</f>
        <v/>
      </c>
      <c r="H173" s="139" t="str">
        <f ca="1">IF(MAX(tbl_Tasks[CUM LEVEL1])&gt;=tbl_Dashboard[[#This Row],[SNO]],INDEX(tbl_Tasks[ACTUAL PROGRESS],MATCH(tbl_Dashboard[[#This Row],[SNO]],tbl_Tasks[CUM LEVEL1],0)),"")</f>
        <v/>
      </c>
      <c r="I173" s="120" t="str">
        <f ca="1">IF(tbl_Dashboard[[#This Row],[LEVEL1]]="","",COUNTIFS(tbl_Tasks[ACTIVITY TITLE],"&lt;&gt;",tbl_Tasks[LEVEL 1],tbl_Dashboard[[#This Row],[LEVEL1]],tbl_Tasks[Item LevelB],'Dashboard Calc'!$J$24))</f>
        <v/>
      </c>
      <c r="J173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73" s="139" t="str">
        <f ca="1">IFERROR(AVERAGEIFS(tbl_Tasks[ACTUAL PROGRESS],tbl_Tasks[ACTIVITY TITLE],"&lt;&gt;",tbl_Tasks[LEVEL 1],tbl_Dashboard[[#This Row],[LEVEL1]],tbl_Tasks[Item LevelB],'Dashboard Calc'!$J$24),"")</f>
        <v/>
      </c>
    </row>
    <row r="174" spans="5:11" ht="20.100000000000001" customHeight="1" x14ac:dyDescent="0.3">
      <c r="E174" s="120">
        <f>ROW()-ROW(tbl_Dashboard[[#Headers],[SNO]])</f>
        <v>47</v>
      </c>
      <c r="F174" s="120" t="str">
        <f ca="1">IF(MAX(tbl_Tasks[CUM LEVEL1])&gt;=tbl_Dashboard[[#This Row],[SNO]],UPPER(INDEX(tbl_Tasks[ACTIVITY TITLE],MATCH(tbl_Dashboard[[#This Row],[SNO]],tbl_Tasks[CUM LEVEL1],0))),"")</f>
        <v/>
      </c>
      <c r="G174" s="120" t="str">
        <f ca="1">IF(MAX(tbl_Tasks[CUM LEVEL1])&gt;=tbl_Dashboard[[#This Row],[SNO]],INDEX(tbl_Tasks[ACTUAL STATUS],MATCH(tbl_Dashboard[[#This Row],[SNO]],tbl_Tasks[CUM LEVEL1],0)),"")</f>
        <v/>
      </c>
      <c r="H174" s="139" t="str">
        <f ca="1">IF(MAX(tbl_Tasks[CUM LEVEL1])&gt;=tbl_Dashboard[[#This Row],[SNO]],INDEX(tbl_Tasks[ACTUAL PROGRESS],MATCH(tbl_Dashboard[[#This Row],[SNO]],tbl_Tasks[CUM LEVEL1],0)),"")</f>
        <v/>
      </c>
      <c r="I174" s="120" t="str">
        <f ca="1">IF(tbl_Dashboard[[#This Row],[LEVEL1]]="","",COUNTIFS(tbl_Tasks[ACTIVITY TITLE],"&lt;&gt;",tbl_Tasks[LEVEL 1],tbl_Dashboard[[#This Row],[LEVEL1]],tbl_Tasks[Item LevelB],'Dashboard Calc'!$J$24))</f>
        <v/>
      </c>
      <c r="J174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74" s="139" t="str">
        <f ca="1">IFERROR(AVERAGEIFS(tbl_Tasks[ACTUAL PROGRESS],tbl_Tasks[ACTIVITY TITLE],"&lt;&gt;",tbl_Tasks[LEVEL 1],tbl_Dashboard[[#This Row],[LEVEL1]],tbl_Tasks[Item LevelB],'Dashboard Calc'!$J$24),"")</f>
        <v/>
      </c>
    </row>
    <row r="175" spans="5:11" ht="20.100000000000001" customHeight="1" x14ac:dyDescent="0.3">
      <c r="E175" s="120">
        <f>ROW()-ROW(tbl_Dashboard[[#Headers],[SNO]])</f>
        <v>48</v>
      </c>
      <c r="F175" s="120" t="str">
        <f ca="1">IF(MAX(tbl_Tasks[CUM LEVEL1])&gt;=tbl_Dashboard[[#This Row],[SNO]],UPPER(INDEX(tbl_Tasks[ACTIVITY TITLE],MATCH(tbl_Dashboard[[#This Row],[SNO]],tbl_Tasks[CUM LEVEL1],0))),"")</f>
        <v/>
      </c>
      <c r="G175" s="120" t="str">
        <f ca="1">IF(MAX(tbl_Tasks[CUM LEVEL1])&gt;=tbl_Dashboard[[#This Row],[SNO]],INDEX(tbl_Tasks[ACTUAL STATUS],MATCH(tbl_Dashboard[[#This Row],[SNO]],tbl_Tasks[CUM LEVEL1],0)),"")</f>
        <v/>
      </c>
      <c r="H175" s="139" t="str">
        <f ca="1">IF(MAX(tbl_Tasks[CUM LEVEL1])&gt;=tbl_Dashboard[[#This Row],[SNO]],INDEX(tbl_Tasks[ACTUAL PROGRESS],MATCH(tbl_Dashboard[[#This Row],[SNO]],tbl_Tasks[CUM LEVEL1],0)),"")</f>
        <v/>
      </c>
      <c r="I175" s="120" t="str">
        <f ca="1">IF(tbl_Dashboard[[#This Row],[LEVEL1]]="","",COUNTIFS(tbl_Tasks[ACTIVITY TITLE],"&lt;&gt;",tbl_Tasks[LEVEL 1],tbl_Dashboard[[#This Row],[LEVEL1]],tbl_Tasks[Item LevelB],'Dashboard Calc'!$J$24))</f>
        <v/>
      </c>
      <c r="J175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75" s="139" t="str">
        <f ca="1">IFERROR(AVERAGEIFS(tbl_Tasks[ACTUAL PROGRESS],tbl_Tasks[ACTIVITY TITLE],"&lt;&gt;",tbl_Tasks[LEVEL 1],tbl_Dashboard[[#This Row],[LEVEL1]],tbl_Tasks[Item LevelB],'Dashboard Calc'!$J$24),"")</f>
        <v/>
      </c>
    </row>
    <row r="176" spans="5:11" ht="20.100000000000001" customHeight="1" x14ac:dyDescent="0.3">
      <c r="E176" s="120">
        <f>ROW()-ROW(tbl_Dashboard[[#Headers],[SNO]])</f>
        <v>49</v>
      </c>
      <c r="F176" s="120" t="str">
        <f ca="1">IF(MAX(tbl_Tasks[CUM LEVEL1])&gt;=tbl_Dashboard[[#This Row],[SNO]],UPPER(INDEX(tbl_Tasks[ACTIVITY TITLE],MATCH(tbl_Dashboard[[#This Row],[SNO]],tbl_Tasks[CUM LEVEL1],0))),"")</f>
        <v/>
      </c>
      <c r="G176" s="120" t="str">
        <f ca="1">IF(MAX(tbl_Tasks[CUM LEVEL1])&gt;=tbl_Dashboard[[#This Row],[SNO]],INDEX(tbl_Tasks[ACTUAL STATUS],MATCH(tbl_Dashboard[[#This Row],[SNO]],tbl_Tasks[CUM LEVEL1],0)),"")</f>
        <v/>
      </c>
      <c r="H176" s="139" t="str">
        <f ca="1">IF(MAX(tbl_Tasks[CUM LEVEL1])&gt;=tbl_Dashboard[[#This Row],[SNO]],INDEX(tbl_Tasks[ACTUAL PROGRESS],MATCH(tbl_Dashboard[[#This Row],[SNO]],tbl_Tasks[CUM LEVEL1],0)),"")</f>
        <v/>
      </c>
      <c r="I176" s="120" t="str">
        <f ca="1">IF(tbl_Dashboard[[#This Row],[LEVEL1]]="","",COUNTIFS(tbl_Tasks[ACTIVITY TITLE],"&lt;&gt;",tbl_Tasks[LEVEL 1],tbl_Dashboard[[#This Row],[LEVEL1]],tbl_Tasks[Item LevelB],'Dashboard Calc'!$J$24))</f>
        <v/>
      </c>
      <c r="J176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76" s="139" t="str">
        <f ca="1">IFERROR(AVERAGEIFS(tbl_Tasks[ACTUAL PROGRESS],tbl_Tasks[ACTIVITY TITLE],"&lt;&gt;",tbl_Tasks[LEVEL 1],tbl_Dashboard[[#This Row],[LEVEL1]],tbl_Tasks[Item LevelB],'Dashboard Calc'!$J$24),"")</f>
        <v/>
      </c>
    </row>
    <row r="177" spans="5:11" ht="20.100000000000001" customHeight="1" x14ac:dyDescent="0.3">
      <c r="E177" s="120">
        <f>ROW()-ROW(tbl_Dashboard[[#Headers],[SNO]])</f>
        <v>50</v>
      </c>
      <c r="F177" s="120" t="str">
        <f ca="1">IF(MAX(tbl_Tasks[CUM LEVEL1])&gt;=tbl_Dashboard[[#This Row],[SNO]],UPPER(INDEX(tbl_Tasks[ACTIVITY TITLE],MATCH(tbl_Dashboard[[#This Row],[SNO]],tbl_Tasks[CUM LEVEL1],0))),"")</f>
        <v/>
      </c>
      <c r="G177" s="120" t="str">
        <f ca="1">IF(MAX(tbl_Tasks[CUM LEVEL1])&gt;=tbl_Dashboard[[#This Row],[SNO]],INDEX(tbl_Tasks[ACTUAL STATUS],MATCH(tbl_Dashboard[[#This Row],[SNO]],tbl_Tasks[CUM LEVEL1],0)),"")</f>
        <v/>
      </c>
      <c r="H177" s="139" t="str">
        <f ca="1">IF(MAX(tbl_Tasks[CUM LEVEL1])&gt;=tbl_Dashboard[[#This Row],[SNO]],INDEX(tbl_Tasks[ACTUAL PROGRESS],MATCH(tbl_Dashboard[[#This Row],[SNO]],tbl_Tasks[CUM LEVEL1],0)),"")</f>
        <v/>
      </c>
      <c r="I177" s="120" t="str">
        <f ca="1">IF(tbl_Dashboard[[#This Row],[LEVEL1]]="","",COUNTIFS(tbl_Tasks[ACTIVITY TITLE],"&lt;&gt;",tbl_Tasks[LEVEL 1],tbl_Dashboard[[#This Row],[LEVEL1]],tbl_Tasks[Item LevelB],'Dashboard Calc'!$J$24))</f>
        <v/>
      </c>
      <c r="J177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77" s="139" t="str">
        <f ca="1">IFERROR(AVERAGEIFS(tbl_Tasks[ACTUAL PROGRESS],tbl_Tasks[ACTIVITY TITLE],"&lt;&gt;",tbl_Tasks[LEVEL 1],tbl_Dashboard[[#This Row],[LEVEL1]],tbl_Tasks[Item LevelB],'Dashboard Calc'!$J$24),"")</f>
        <v/>
      </c>
    </row>
    <row r="178" spans="5:11" ht="20.100000000000001" customHeight="1" x14ac:dyDescent="0.3">
      <c r="E178" s="120">
        <f>ROW()-ROW(tbl_Dashboard[[#Headers],[SNO]])</f>
        <v>51</v>
      </c>
      <c r="F178" s="120" t="str">
        <f ca="1">IF(MAX(tbl_Tasks[CUM LEVEL1])&gt;=tbl_Dashboard[[#This Row],[SNO]],UPPER(INDEX(tbl_Tasks[ACTIVITY TITLE],MATCH(tbl_Dashboard[[#This Row],[SNO]],tbl_Tasks[CUM LEVEL1],0))),"")</f>
        <v/>
      </c>
      <c r="G178" s="120" t="str">
        <f ca="1">IF(MAX(tbl_Tasks[CUM LEVEL1])&gt;=tbl_Dashboard[[#This Row],[SNO]],INDEX(tbl_Tasks[ACTUAL STATUS],MATCH(tbl_Dashboard[[#This Row],[SNO]],tbl_Tasks[CUM LEVEL1],0)),"")</f>
        <v/>
      </c>
      <c r="H178" s="139" t="str">
        <f ca="1">IF(MAX(tbl_Tasks[CUM LEVEL1])&gt;=tbl_Dashboard[[#This Row],[SNO]],INDEX(tbl_Tasks[ACTUAL PROGRESS],MATCH(tbl_Dashboard[[#This Row],[SNO]],tbl_Tasks[CUM LEVEL1],0)),"")</f>
        <v/>
      </c>
      <c r="I178" s="120" t="str">
        <f ca="1">IF(tbl_Dashboard[[#This Row],[LEVEL1]]="","",COUNTIFS(tbl_Tasks[ACTIVITY TITLE],"&lt;&gt;",tbl_Tasks[LEVEL 1],tbl_Dashboard[[#This Row],[LEVEL1]],tbl_Tasks[Item LevelB],'Dashboard Calc'!$J$24))</f>
        <v/>
      </c>
      <c r="J178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78" s="139" t="str">
        <f ca="1">IFERROR(AVERAGEIFS(tbl_Tasks[ACTUAL PROGRESS],tbl_Tasks[ACTIVITY TITLE],"&lt;&gt;",tbl_Tasks[LEVEL 1],tbl_Dashboard[[#This Row],[LEVEL1]],tbl_Tasks[Item LevelB],'Dashboard Calc'!$J$24),"")</f>
        <v/>
      </c>
    </row>
    <row r="179" spans="5:11" ht="20.100000000000001" customHeight="1" x14ac:dyDescent="0.3">
      <c r="E179" s="120">
        <f>ROW()-ROW(tbl_Dashboard[[#Headers],[SNO]])</f>
        <v>52</v>
      </c>
      <c r="F179" s="120" t="str">
        <f ca="1">IF(MAX(tbl_Tasks[CUM LEVEL1])&gt;=tbl_Dashboard[[#This Row],[SNO]],UPPER(INDEX(tbl_Tasks[ACTIVITY TITLE],MATCH(tbl_Dashboard[[#This Row],[SNO]],tbl_Tasks[CUM LEVEL1],0))),"")</f>
        <v/>
      </c>
      <c r="G179" s="120" t="str">
        <f ca="1">IF(MAX(tbl_Tasks[CUM LEVEL1])&gt;=tbl_Dashboard[[#This Row],[SNO]],INDEX(tbl_Tasks[ACTUAL STATUS],MATCH(tbl_Dashboard[[#This Row],[SNO]],tbl_Tasks[CUM LEVEL1],0)),"")</f>
        <v/>
      </c>
      <c r="H179" s="139" t="str">
        <f ca="1">IF(MAX(tbl_Tasks[CUM LEVEL1])&gt;=tbl_Dashboard[[#This Row],[SNO]],INDEX(tbl_Tasks[ACTUAL PROGRESS],MATCH(tbl_Dashboard[[#This Row],[SNO]],tbl_Tasks[CUM LEVEL1],0)),"")</f>
        <v/>
      </c>
      <c r="I179" s="120" t="str">
        <f ca="1">IF(tbl_Dashboard[[#This Row],[LEVEL1]]="","",COUNTIFS(tbl_Tasks[ACTIVITY TITLE],"&lt;&gt;",tbl_Tasks[LEVEL 1],tbl_Dashboard[[#This Row],[LEVEL1]],tbl_Tasks[Item LevelB],'Dashboard Calc'!$J$24))</f>
        <v/>
      </c>
      <c r="J179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79" s="139" t="str">
        <f ca="1">IFERROR(AVERAGEIFS(tbl_Tasks[ACTUAL PROGRESS],tbl_Tasks[ACTIVITY TITLE],"&lt;&gt;",tbl_Tasks[LEVEL 1],tbl_Dashboard[[#This Row],[LEVEL1]],tbl_Tasks[Item LevelB],'Dashboard Calc'!$J$24),"")</f>
        <v/>
      </c>
    </row>
    <row r="180" spans="5:11" ht="20.100000000000001" customHeight="1" x14ac:dyDescent="0.3">
      <c r="E180" s="120">
        <f>ROW()-ROW(tbl_Dashboard[[#Headers],[SNO]])</f>
        <v>53</v>
      </c>
      <c r="F180" s="120" t="str">
        <f ca="1">IF(MAX(tbl_Tasks[CUM LEVEL1])&gt;=tbl_Dashboard[[#This Row],[SNO]],UPPER(INDEX(tbl_Tasks[ACTIVITY TITLE],MATCH(tbl_Dashboard[[#This Row],[SNO]],tbl_Tasks[CUM LEVEL1],0))),"")</f>
        <v/>
      </c>
      <c r="G180" s="120" t="str">
        <f ca="1">IF(MAX(tbl_Tasks[CUM LEVEL1])&gt;=tbl_Dashboard[[#This Row],[SNO]],INDEX(tbl_Tasks[ACTUAL STATUS],MATCH(tbl_Dashboard[[#This Row],[SNO]],tbl_Tasks[CUM LEVEL1],0)),"")</f>
        <v/>
      </c>
      <c r="H180" s="139" t="str">
        <f ca="1">IF(MAX(tbl_Tasks[CUM LEVEL1])&gt;=tbl_Dashboard[[#This Row],[SNO]],INDEX(tbl_Tasks[ACTUAL PROGRESS],MATCH(tbl_Dashboard[[#This Row],[SNO]],tbl_Tasks[CUM LEVEL1],0)),"")</f>
        <v/>
      </c>
      <c r="I180" s="120" t="str">
        <f ca="1">IF(tbl_Dashboard[[#This Row],[LEVEL1]]="","",COUNTIFS(tbl_Tasks[ACTIVITY TITLE],"&lt;&gt;",tbl_Tasks[LEVEL 1],tbl_Dashboard[[#This Row],[LEVEL1]],tbl_Tasks[Item LevelB],'Dashboard Calc'!$J$24))</f>
        <v/>
      </c>
      <c r="J180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80" s="139" t="str">
        <f ca="1">IFERROR(AVERAGEIFS(tbl_Tasks[ACTUAL PROGRESS],tbl_Tasks[ACTIVITY TITLE],"&lt;&gt;",tbl_Tasks[LEVEL 1],tbl_Dashboard[[#This Row],[LEVEL1]],tbl_Tasks[Item LevelB],'Dashboard Calc'!$J$24),"")</f>
        <v/>
      </c>
    </row>
    <row r="181" spans="5:11" ht="20.100000000000001" customHeight="1" x14ac:dyDescent="0.3">
      <c r="E181" s="120">
        <f>ROW()-ROW(tbl_Dashboard[[#Headers],[SNO]])</f>
        <v>54</v>
      </c>
      <c r="F181" s="120" t="str">
        <f ca="1">IF(MAX(tbl_Tasks[CUM LEVEL1])&gt;=tbl_Dashboard[[#This Row],[SNO]],UPPER(INDEX(tbl_Tasks[ACTIVITY TITLE],MATCH(tbl_Dashboard[[#This Row],[SNO]],tbl_Tasks[CUM LEVEL1],0))),"")</f>
        <v/>
      </c>
      <c r="G181" s="120" t="str">
        <f ca="1">IF(MAX(tbl_Tasks[CUM LEVEL1])&gt;=tbl_Dashboard[[#This Row],[SNO]],INDEX(tbl_Tasks[ACTUAL STATUS],MATCH(tbl_Dashboard[[#This Row],[SNO]],tbl_Tasks[CUM LEVEL1],0)),"")</f>
        <v/>
      </c>
      <c r="H181" s="139" t="str">
        <f ca="1">IF(MAX(tbl_Tasks[CUM LEVEL1])&gt;=tbl_Dashboard[[#This Row],[SNO]],INDEX(tbl_Tasks[ACTUAL PROGRESS],MATCH(tbl_Dashboard[[#This Row],[SNO]],tbl_Tasks[CUM LEVEL1],0)),"")</f>
        <v/>
      </c>
      <c r="I181" s="120" t="str">
        <f ca="1">IF(tbl_Dashboard[[#This Row],[LEVEL1]]="","",COUNTIFS(tbl_Tasks[ACTIVITY TITLE],"&lt;&gt;",tbl_Tasks[LEVEL 1],tbl_Dashboard[[#This Row],[LEVEL1]],tbl_Tasks[Item LevelB],'Dashboard Calc'!$J$24))</f>
        <v/>
      </c>
      <c r="J181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81" s="139" t="str">
        <f ca="1">IFERROR(AVERAGEIFS(tbl_Tasks[ACTUAL PROGRESS],tbl_Tasks[ACTIVITY TITLE],"&lt;&gt;",tbl_Tasks[LEVEL 1],tbl_Dashboard[[#This Row],[LEVEL1]],tbl_Tasks[Item LevelB],'Dashboard Calc'!$J$24),"")</f>
        <v/>
      </c>
    </row>
    <row r="182" spans="5:11" ht="20.100000000000001" customHeight="1" x14ac:dyDescent="0.3">
      <c r="E182" s="120">
        <f>ROW()-ROW(tbl_Dashboard[[#Headers],[SNO]])</f>
        <v>55</v>
      </c>
      <c r="F182" s="120" t="str">
        <f ca="1">IF(MAX(tbl_Tasks[CUM LEVEL1])&gt;=tbl_Dashboard[[#This Row],[SNO]],UPPER(INDEX(tbl_Tasks[ACTIVITY TITLE],MATCH(tbl_Dashboard[[#This Row],[SNO]],tbl_Tasks[CUM LEVEL1],0))),"")</f>
        <v/>
      </c>
      <c r="G182" s="120" t="str">
        <f ca="1">IF(MAX(tbl_Tasks[CUM LEVEL1])&gt;=tbl_Dashboard[[#This Row],[SNO]],INDEX(tbl_Tasks[ACTUAL STATUS],MATCH(tbl_Dashboard[[#This Row],[SNO]],tbl_Tasks[CUM LEVEL1],0)),"")</f>
        <v/>
      </c>
      <c r="H182" s="139" t="str">
        <f ca="1">IF(MAX(tbl_Tasks[CUM LEVEL1])&gt;=tbl_Dashboard[[#This Row],[SNO]],INDEX(tbl_Tasks[ACTUAL PROGRESS],MATCH(tbl_Dashboard[[#This Row],[SNO]],tbl_Tasks[CUM LEVEL1],0)),"")</f>
        <v/>
      </c>
      <c r="I182" s="120" t="str">
        <f ca="1">IF(tbl_Dashboard[[#This Row],[LEVEL1]]="","",COUNTIFS(tbl_Tasks[ACTIVITY TITLE],"&lt;&gt;",tbl_Tasks[LEVEL 1],tbl_Dashboard[[#This Row],[LEVEL1]],tbl_Tasks[Item LevelB],'Dashboard Calc'!$J$24))</f>
        <v/>
      </c>
      <c r="J182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82" s="139" t="str">
        <f ca="1">IFERROR(AVERAGEIFS(tbl_Tasks[ACTUAL PROGRESS],tbl_Tasks[ACTIVITY TITLE],"&lt;&gt;",tbl_Tasks[LEVEL 1],tbl_Dashboard[[#This Row],[LEVEL1]],tbl_Tasks[Item LevelB],'Dashboard Calc'!$J$24),"")</f>
        <v/>
      </c>
    </row>
    <row r="183" spans="5:11" ht="20.100000000000001" customHeight="1" x14ac:dyDescent="0.3">
      <c r="E183" s="120">
        <f>ROW()-ROW(tbl_Dashboard[[#Headers],[SNO]])</f>
        <v>56</v>
      </c>
      <c r="F183" s="120" t="str">
        <f ca="1">IF(MAX(tbl_Tasks[CUM LEVEL1])&gt;=tbl_Dashboard[[#This Row],[SNO]],UPPER(INDEX(tbl_Tasks[ACTIVITY TITLE],MATCH(tbl_Dashboard[[#This Row],[SNO]],tbl_Tasks[CUM LEVEL1],0))),"")</f>
        <v/>
      </c>
      <c r="G183" s="120" t="str">
        <f ca="1">IF(MAX(tbl_Tasks[CUM LEVEL1])&gt;=tbl_Dashboard[[#This Row],[SNO]],INDEX(tbl_Tasks[ACTUAL STATUS],MATCH(tbl_Dashboard[[#This Row],[SNO]],tbl_Tasks[CUM LEVEL1],0)),"")</f>
        <v/>
      </c>
      <c r="H183" s="139" t="str">
        <f ca="1">IF(MAX(tbl_Tasks[CUM LEVEL1])&gt;=tbl_Dashboard[[#This Row],[SNO]],INDEX(tbl_Tasks[ACTUAL PROGRESS],MATCH(tbl_Dashboard[[#This Row],[SNO]],tbl_Tasks[CUM LEVEL1],0)),"")</f>
        <v/>
      </c>
      <c r="I183" s="120" t="str">
        <f ca="1">IF(tbl_Dashboard[[#This Row],[LEVEL1]]="","",COUNTIFS(tbl_Tasks[ACTIVITY TITLE],"&lt;&gt;",tbl_Tasks[LEVEL 1],tbl_Dashboard[[#This Row],[LEVEL1]],tbl_Tasks[Item LevelB],'Dashboard Calc'!$J$24))</f>
        <v/>
      </c>
      <c r="J183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83" s="139" t="str">
        <f ca="1">IFERROR(AVERAGEIFS(tbl_Tasks[ACTUAL PROGRESS],tbl_Tasks[ACTIVITY TITLE],"&lt;&gt;",tbl_Tasks[LEVEL 1],tbl_Dashboard[[#This Row],[LEVEL1]],tbl_Tasks[Item LevelB],'Dashboard Calc'!$J$24),"")</f>
        <v/>
      </c>
    </row>
    <row r="184" spans="5:11" ht="20.100000000000001" customHeight="1" x14ac:dyDescent="0.3">
      <c r="E184" s="120">
        <f>ROW()-ROW(tbl_Dashboard[[#Headers],[SNO]])</f>
        <v>57</v>
      </c>
      <c r="F184" s="120" t="str">
        <f ca="1">IF(MAX(tbl_Tasks[CUM LEVEL1])&gt;=tbl_Dashboard[[#This Row],[SNO]],UPPER(INDEX(tbl_Tasks[ACTIVITY TITLE],MATCH(tbl_Dashboard[[#This Row],[SNO]],tbl_Tasks[CUM LEVEL1],0))),"")</f>
        <v/>
      </c>
      <c r="G184" s="120" t="str">
        <f ca="1">IF(MAX(tbl_Tasks[CUM LEVEL1])&gt;=tbl_Dashboard[[#This Row],[SNO]],INDEX(tbl_Tasks[ACTUAL STATUS],MATCH(tbl_Dashboard[[#This Row],[SNO]],tbl_Tasks[CUM LEVEL1],0)),"")</f>
        <v/>
      </c>
      <c r="H184" s="139" t="str">
        <f ca="1">IF(MAX(tbl_Tasks[CUM LEVEL1])&gt;=tbl_Dashboard[[#This Row],[SNO]],INDEX(tbl_Tasks[ACTUAL PROGRESS],MATCH(tbl_Dashboard[[#This Row],[SNO]],tbl_Tasks[CUM LEVEL1],0)),"")</f>
        <v/>
      </c>
      <c r="I184" s="120" t="str">
        <f ca="1">IF(tbl_Dashboard[[#This Row],[LEVEL1]]="","",COUNTIFS(tbl_Tasks[ACTIVITY TITLE],"&lt;&gt;",tbl_Tasks[LEVEL 1],tbl_Dashboard[[#This Row],[LEVEL1]],tbl_Tasks[Item LevelB],'Dashboard Calc'!$J$24))</f>
        <v/>
      </c>
      <c r="J184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84" s="139" t="str">
        <f ca="1">IFERROR(AVERAGEIFS(tbl_Tasks[ACTUAL PROGRESS],tbl_Tasks[ACTIVITY TITLE],"&lt;&gt;",tbl_Tasks[LEVEL 1],tbl_Dashboard[[#This Row],[LEVEL1]],tbl_Tasks[Item LevelB],'Dashboard Calc'!$J$24),"")</f>
        <v/>
      </c>
    </row>
    <row r="185" spans="5:11" ht="20.100000000000001" customHeight="1" x14ac:dyDescent="0.3">
      <c r="E185" s="120">
        <f>ROW()-ROW(tbl_Dashboard[[#Headers],[SNO]])</f>
        <v>58</v>
      </c>
      <c r="F185" s="120" t="str">
        <f ca="1">IF(MAX(tbl_Tasks[CUM LEVEL1])&gt;=tbl_Dashboard[[#This Row],[SNO]],UPPER(INDEX(tbl_Tasks[ACTIVITY TITLE],MATCH(tbl_Dashboard[[#This Row],[SNO]],tbl_Tasks[CUM LEVEL1],0))),"")</f>
        <v/>
      </c>
      <c r="G185" s="120" t="str">
        <f ca="1">IF(MAX(tbl_Tasks[CUM LEVEL1])&gt;=tbl_Dashboard[[#This Row],[SNO]],INDEX(tbl_Tasks[ACTUAL STATUS],MATCH(tbl_Dashboard[[#This Row],[SNO]],tbl_Tasks[CUM LEVEL1],0)),"")</f>
        <v/>
      </c>
      <c r="H185" s="139" t="str">
        <f ca="1">IF(MAX(tbl_Tasks[CUM LEVEL1])&gt;=tbl_Dashboard[[#This Row],[SNO]],INDEX(tbl_Tasks[ACTUAL PROGRESS],MATCH(tbl_Dashboard[[#This Row],[SNO]],tbl_Tasks[CUM LEVEL1],0)),"")</f>
        <v/>
      </c>
      <c r="I185" s="120" t="str">
        <f ca="1">IF(tbl_Dashboard[[#This Row],[LEVEL1]]="","",COUNTIFS(tbl_Tasks[ACTIVITY TITLE],"&lt;&gt;",tbl_Tasks[LEVEL 1],tbl_Dashboard[[#This Row],[LEVEL1]],tbl_Tasks[Item LevelB],'Dashboard Calc'!$J$24))</f>
        <v/>
      </c>
      <c r="J185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85" s="139" t="str">
        <f ca="1">IFERROR(AVERAGEIFS(tbl_Tasks[ACTUAL PROGRESS],tbl_Tasks[ACTIVITY TITLE],"&lt;&gt;",tbl_Tasks[LEVEL 1],tbl_Dashboard[[#This Row],[LEVEL1]],tbl_Tasks[Item LevelB],'Dashboard Calc'!$J$24),"")</f>
        <v/>
      </c>
    </row>
    <row r="186" spans="5:11" ht="20.100000000000001" customHeight="1" x14ac:dyDescent="0.3">
      <c r="E186" s="120">
        <f>ROW()-ROW(tbl_Dashboard[[#Headers],[SNO]])</f>
        <v>59</v>
      </c>
      <c r="F186" s="120" t="str">
        <f ca="1">IF(MAX(tbl_Tasks[CUM LEVEL1])&gt;=tbl_Dashboard[[#This Row],[SNO]],UPPER(INDEX(tbl_Tasks[ACTIVITY TITLE],MATCH(tbl_Dashboard[[#This Row],[SNO]],tbl_Tasks[CUM LEVEL1],0))),"")</f>
        <v/>
      </c>
      <c r="G186" s="120" t="str">
        <f ca="1">IF(MAX(tbl_Tasks[CUM LEVEL1])&gt;=tbl_Dashboard[[#This Row],[SNO]],INDEX(tbl_Tasks[ACTUAL STATUS],MATCH(tbl_Dashboard[[#This Row],[SNO]],tbl_Tasks[CUM LEVEL1],0)),"")</f>
        <v/>
      </c>
      <c r="H186" s="139" t="str">
        <f ca="1">IF(MAX(tbl_Tasks[CUM LEVEL1])&gt;=tbl_Dashboard[[#This Row],[SNO]],INDEX(tbl_Tasks[ACTUAL PROGRESS],MATCH(tbl_Dashboard[[#This Row],[SNO]],tbl_Tasks[CUM LEVEL1],0)),"")</f>
        <v/>
      </c>
      <c r="I186" s="120" t="str">
        <f ca="1">IF(tbl_Dashboard[[#This Row],[LEVEL1]]="","",COUNTIFS(tbl_Tasks[ACTIVITY TITLE],"&lt;&gt;",tbl_Tasks[LEVEL 1],tbl_Dashboard[[#This Row],[LEVEL1]],tbl_Tasks[Item LevelB],'Dashboard Calc'!$J$24))</f>
        <v/>
      </c>
      <c r="J186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86" s="139" t="str">
        <f ca="1">IFERROR(AVERAGEIFS(tbl_Tasks[ACTUAL PROGRESS],tbl_Tasks[ACTIVITY TITLE],"&lt;&gt;",tbl_Tasks[LEVEL 1],tbl_Dashboard[[#This Row],[LEVEL1]],tbl_Tasks[Item LevelB],'Dashboard Calc'!$J$24),"")</f>
        <v/>
      </c>
    </row>
    <row r="187" spans="5:11" ht="20.100000000000001" customHeight="1" x14ac:dyDescent="0.3">
      <c r="E187" s="120">
        <f>ROW()-ROW(tbl_Dashboard[[#Headers],[SNO]])</f>
        <v>60</v>
      </c>
      <c r="F187" s="120" t="str">
        <f ca="1">IF(MAX(tbl_Tasks[CUM LEVEL1])&gt;=tbl_Dashboard[[#This Row],[SNO]],UPPER(INDEX(tbl_Tasks[ACTIVITY TITLE],MATCH(tbl_Dashboard[[#This Row],[SNO]],tbl_Tasks[CUM LEVEL1],0))),"")</f>
        <v/>
      </c>
      <c r="G187" s="120" t="str">
        <f ca="1">IF(MAX(tbl_Tasks[CUM LEVEL1])&gt;=tbl_Dashboard[[#This Row],[SNO]],INDEX(tbl_Tasks[ACTUAL STATUS],MATCH(tbl_Dashboard[[#This Row],[SNO]],tbl_Tasks[CUM LEVEL1],0)),"")</f>
        <v/>
      </c>
      <c r="H187" s="139" t="str">
        <f ca="1">IF(MAX(tbl_Tasks[CUM LEVEL1])&gt;=tbl_Dashboard[[#This Row],[SNO]],INDEX(tbl_Tasks[ACTUAL PROGRESS],MATCH(tbl_Dashboard[[#This Row],[SNO]],tbl_Tasks[CUM LEVEL1],0)),"")</f>
        <v/>
      </c>
      <c r="I187" s="120" t="str">
        <f ca="1">IF(tbl_Dashboard[[#This Row],[LEVEL1]]="","",COUNTIFS(tbl_Tasks[ACTIVITY TITLE],"&lt;&gt;",tbl_Tasks[LEVEL 1],tbl_Dashboard[[#This Row],[LEVEL1]],tbl_Tasks[Item LevelB],'Dashboard Calc'!$J$24))</f>
        <v/>
      </c>
      <c r="J187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87" s="139" t="str">
        <f ca="1">IFERROR(AVERAGEIFS(tbl_Tasks[ACTUAL PROGRESS],tbl_Tasks[ACTIVITY TITLE],"&lt;&gt;",tbl_Tasks[LEVEL 1],tbl_Dashboard[[#This Row],[LEVEL1]],tbl_Tasks[Item LevelB],'Dashboard Calc'!$J$24),"")</f>
        <v/>
      </c>
    </row>
    <row r="188" spans="5:11" ht="20.100000000000001" customHeight="1" x14ac:dyDescent="0.3">
      <c r="E188" s="120">
        <f>ROW()-ROW(tbl_Dashboard[[#Headers],[SNO]])</f>
        <v>61</v>
      </c>
      <c r="F188" s="120" t="str">
        <f ca="1">IF(MAX(tbl_Tasks[CUM LEVEL1])&gt;=tbl_Dashboard[[#This Row],[SNO]],UPPER(INDEX(tbl_Tasks[ACTIVITY TITLE],MATCH(tbl_Dashboard[[#This Row],[SNO]],tbl_Tasks[CUM LEVEL1],0))),"")</f>
        <v/>
      </c>
      <c r="G188" s="120" t="str">
        <f ca="1">IF(MAX(tbl_Tasks[CUM LEVEL1])&gt;=tbl_Dashboard[[#This Row],[SNO]],INDEX(tbl_Tasks[ACTUAL STATUS],MATCH(tbl_Dashboard[[#This Row],[SNO]],tbl_Tasks[CUM LEVEL1],0)),"")</f>
        <v/>
      </c>
      <c r="H188" s="139" t="str">
        <f ca="1">IF(MAX(tbl_Tasks[CUM LEVEL1])&gt;=tbl_Dashboard[[#This Row],[SNO]],INDEX(tbl_Tasks[ACTUAL PROGRESS],MATCH(tbl_Dashboard[[#This Row],[SNO]],tbl_Tasks[CUM LEVEL1],0)),"")</f>
        <v/>
      </c>
      <c r="I188" s="120" t="str">
        <f ca="1">IF(tbl_Dashboard[[#This Row],[LEVEL1]]="","",COUNTIFS(tbl_Tasks[ACTIVITY TITLE],"&lt;&gt;",tbl_Tasks[LEVEL 1],tbl_Dashboard[[#This Row],[LEVEL1]],tbl_Tasks[Item LevelB],'Dashboard Calc'!$J$24))</f>
        <v/>
      </c>
      <c r="J188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88" s="139" t="str">
        <f ca="1">IFERROR(AVERAGEIFS(tbl_Tasks[ACTUAL PROGRESS],tbl_Tasks[ACTIVITY TITLE],"&lt;&gt;",tbl_Tasks[LEVEL 1],tbl_Dashboard[[#This Row],[LEVEL1]],tbl_Tasks[Item LevelB],'Dashboard Calc'!$J$24),"")</f>
        <v/>
      </c>
    </row>
    <row r="189" spans="5:11" ht="20.100000000000001" customHeight="1" x14ac:dyDescent="0.3">
      <c r="E189" s="120">
        <f>ROW()-ROW(tbl_Dashboard[[#Headers],[SNO]])</f>
        <v>62</v>
      </c>
      <c r="F189" s="120" t="str">
        <f ca="1">IF(MAX(tbl_Tasks[CUM LEVEL1])&gt;=tbl_Dashboard[[#This Row],[SNO]],UPPER(INDEX(tbl_Tasks[ACTIVITY TITLE],MATCH(tbl_Dashboard[[#This Row],[SNO]],tbl_Tasks[CUM LEVEL1],0))),"")</f>
        <v/>
      </c>
      <c r="G189" s="120" t="str">
        <f ca="1">IF(MAX(tbl_Tasks[CUM LEVEL1])&gt;=tbl_Dashboard[[#This Row],[SNO]],INDEX(tbl_Tasks[ACTUAL STATUS],MATCH(tbl_Dashboard[[#This Row],[SNO]],tbl_Tasks[CUM LEVEL1],0)),"")</f>
        <v/>
      </c>
      <c r="H189" s="139" t="str">
        <f ca="1">IF(MAX(tbl_Tasks[CUM LEVEL1])&gt;=tbl_Dashboard[[#This Row],[SNO]],INDEX(tbl_Tasks[ACTUAL PROGRESS],MATCH(tbl_Dashboard[[#This Row],[SNO]],tbl_Tasks[CUM LEVEL1],0)),"")</f>
        <v/>
      </c>
      <c r="I189" s="120" t="str">
        <f ca="1">IF(tbl_Dashboard[[#This Row],[LEVEL1]]="","",COUNTIFS(tbl_Tasks[ACTIVITY TITLE],"&lt;&gt;",tbl_Tasks[LEVEL 1],tbl_Dashboard[[#This Row],[LEVEL1]],tbl_Tasks[Item LevelB],'Dashboard Calc'!$J$24))</f>
        <v/>
      </c>
      <c r="J189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89" s="139" t="str">
        <f ca="1">IFERROR(AVERAGEIFS(tbl_Tasks[ACTUAL PROGRESS],tbl_Tasks[ACTIVITY TITLE],"&lt;&gt;",tbl_Tasks[LEVEL 1],tbl_Dashboard[[#This Row],[LEVEL1]],tbl_Tasks[Item LevelB],'Dashboard Calc'!$J$24),"")</f>
        <v/>
      </c>
    </row>
    <row r="190" spans="5:11" ht="20.100000000000001" customHeight="1" x14ac:dyDescent="0.3">
      <c r="E190" s="120">
        <f>ROW()-ROW(tbl_Dashboard[[#Headers],[SNO]])</f>
        <v>63</v>
      </c>
      <c r="F190" s="120" t="str">
        <f ca="1">IF(MAX(tbl_Tasks[CUM LEVEL1])&gt;=tbl_Dashboard[[#This Row],[SNO]],UPPER(INDEX(tbl_Tasks[ACTIVITY TITLE],MATCH(tbl_Dashboard[[#This Row],[SNO]],tbl_Tasks[CUM LEVEL1],0))),"")</f>
        <v/>
      </c>
      <c r="G190" s="120" t="str">
        <f ca="1">IF(MAX(tbl_Tasks[CUM LEVEL1])&gt;=tbl_Dashboard[[#This Row],[SNO]],INDEX(tbl_Tasks[ACTUAL STATUS],MATCH(tbl_Dashboard[[#This Row],[SNO]],tbl_Tasks[CUM LEVEL1],0)),"")</f>
        <v/>
      </c>
      <c r="H190" s="139" t="str">
        <f ca="1">IF(MAX(tbl_Tasks[CUM LEVEL1])&gt;=tbl_Dashboard[[#This Row],[SNO]],INDEX(tbl_Tasks[ACTUAL PROGRESS],MATCH(tbl_Dashboard[[#This Row],[SNO]],tbl_Tasks[CUM LEVEL1],0)),"")</f>
        <v/>
      </c>
      <c r="I190" s="120" t="str">
        <f ca="1">IF(tbl_Dashboard[[#This Row],[LEVEL1]]="","",COUNTIFS(tbl_Tasks[ACTIVITY TITLE],"&lt;&gt;",tbl_Tasks[LEVEL 1],tbl_Dashboard[[#This Row],[LEVEL1]],tbl_Tasks[Item LevelB],'Dashboard Calc'!$J$24))</f>
        <v/>
      </c>
      <c r="J190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90" s="139" t="str">
        <f ca="1">IFERROR(AVERAGEIFS(tbl_Tasks[ACTUAL PROGRESS],tbl_Tasks[ACTIVITY TITLE],"&lt;&gt;",tbl_Tasks[LEVEL 1],tbl_Dashboard[[#This Row],[LEVEL1]],tbl_Tasks[Item LevelB],'Dashboard Calc'!$J$24),"")</f>
        <v/>
      </c>
    </row>
    <row r="191" spans="5:11" ht="20.100000000000001" customHeight="1" x14ac:dyDescent="0.3">
      <c r="E191" s="120">
        <f>ROW()-ROW(tbl_Dashboard[[#Headers],[SNO]])</f>
        <v>64</v>
      </c>
      <c r="F191" s="120" t="str">
        <f ca="1">IF(MAX(tbl_Tasks[CUM LEVEL1])&gt;=tbl_Dashboard[[#This Row],[SNO]],UPPER(INDEX(tbl_Tasks[ACTIVITY TITLE],MATCH(tbl_Dashboard[[#This Row],[SNO]],tbl_Tasks[CUM LEVEL1],0))),"")</f>
        <v/>
      </c>
      <c r="G191" s="120" t="str">
        <f ca="1">IF(MAX(tbl_Tasks[CUM LEVEL1])&gt;=tbl_Dashboard[[#This Row],[SNO]],INDEX(tbl_Tasks[ACTUAL STATUS],MATCH(tbl_Dashboard[[#This Row],[SNO]],tbl_Tasks[CUM LEVEL1],0)),"")</f>
        <v/>
      </c>
      <c r="H191" s="139" t="str">
        <f ca="1">IF(MAX(tbl_Tasks[CUM LEVEL1])&gt;=tbl_Dashboard[[#This Row],[SNO]],INDEX(tbl_Tasks[ACTUAL PROGRESS],MATCH(tbl_Dashboard[[#This Row],[SNO]],tbl_Tasks[CUM LEVEL1],0)),"")</f>
        <v/>
      </c>
      <c r="I191" s="120" t="str">
        <f ca="1">IF(tbl_Dashboard[[#This Row],[LEVEL1]]="","",COUNTIFS(tbl_Tasks[ACTIVITY TITLE],"&lt;&gt;",tbl_Tasks[LEVEL 1],tbl_Dashboard[[#This Row],[LEVEL1]],tbl_Tasks[Item LevelB],'Dashboard Calc'!$J$24))</f>
        <v/>
      </c>
      <c r="J191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91" s="139" t="str">
        <f ca="1">IFERROR(AVERAGEIFS(tbl_Tasks[ACTUAL PROGRESS],tbl_Tasks[ACTIVITY TITLE],"&lt;&gt;",tbl_Tasks[LEVEL 1],tbl_Dashboard[[#This Row],[LEVEL1]],tbl_Tasks[Item LevelB],'Dashboard Calc'!$J$24),"")</f>
        <v/>
      </c>
    </row>
    <row r="192" spans="5:11" ht="20.100000000000001" customHeight="1" x14ac:dyDescent="0.3">
      <c r="E192" s="120">
        <f>ROW()-ROW(tbl_Dashboard[[#Headers],[SNO]])</f>
        <v>65</v>
      </c>
      <c r="F192" s="120" t="str">
        <f ca="1">IF(MAX(tbl_Tasks[CUM LEVEL1])&gt;=tbl_Dashboard[[#This Row],[SNO]],UPPER(INDEX(tbl_Tasks[ACTIVITY TITLE],MATCH(tbl_Dashboard[[#This Row],[SNO]],tbl_Tasks[CUM LEVEL1],0))),"")</f>
        <v/>
      </c>
      <c r="G192" s="120" t="str">
        <f ca="1">IF(MAX(tbl_Tasks[CUM LEVEL1])&gt;=tbl_Dashboard[[#This Row],[SNO]],INDEX(tbl_Tasks[ACTUAL STATUS],MATCH(tbl_Dashboard[[#This Row],[SNO]],tbl_Tasks[CUM LEVEL1],0)),"")</f>
        <v/>
      </c>
      <c r="H192" s="139" t="str">
        <f ca="1">IF(MAX(tbl_Tasks[CUM LEVEL1])&gt;=tbl_Dashboard[[#This Row],[SNO]],INDEX(tbl_Tasks[ACTUAL PROGRESS],MATCH(tbl_Dashboard[[#This Row],[SNO]],tbl_Tasks[CUM LEVEL1],0)),"")</f>
        <v/>
      </c>
      <c r="I192" s="120" t="str">
        <f ca="1">IF(tbl_Dashboard[[#This Row],[LEVEL1]]="","",COUNTIFS(tbl_Tasks[ACTIVITY TITLE],"&lt;&gt;",tbl_Tasks[LEVEL 1],tbl_Dashboard[[#This Row],[LEVEL1]],tbl_Tasks[Item LevelB],'Dashboard Calc'!$J$24))</f>
        <v/>
      </c>
      <c r="J192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92" s="139" t="str">
        <f ca="1">IFERROR(AVERAGEIFS(tbl_Tasks[ACTUAL PROGRESS],tbl_Tasks[ACTIVITY TITLE],"&lt;&gt;",tbl_Tasks[LEVEL 1],tbl_Dashboard[[#This Row],[LEVEL1]],tbl_Tasks[Item LevelB],'Dashboard Calc'!$J$24),"")</f>
        <v/>
      </c>
    </row>
    <row r="193" spans="5:11" ht="20.100000000000001" customHeight="1" x14ac:dyDescent="0.3">
      <c r="E193" s="120">
        <f>ROW()-ROW(tbl_Dashboard[[#Headers],[SNO]])</f>
        <v>66</v>
      </c>
      <c r="F193" s="120" t="str">
        <f ca="1">IF(MAX(tbl_Tasks[CUM LEVEL1])&gt;=tbl_Dashboard[[#This Row],[SNO]],UPPER(INDEX(tbl_Tasks[ACTIVITY TITLE],MATCH(tbl_Dashboard[[#This Row],[SNO]],tbl_Tasks[CUM LEVEL1],0))),"")</f>
        <v/>
      </c>
      <c r="G193" s="120" t="str">
        <f ca="1">IF(MAX(tbl_Tasks[CUM LEVEL1])&gt;=tbl_Dashboard[[#This Row],[SNO]],INDEX(tbl_Tasks[ACTUAL STATUS],MATCH(tbl_Dashboard[[#This Row],[SNO]],tbl_Tasks[CUM LEVEL1],0)),"")</f>
        <v/>
      </c>
      <c r="H193" s="139" t="str">
        <f ca="1">IF(MAX(tbl_Tasks[CUM LEVEL1])&gt;=tbl_Dashboard[[#This Row],[SNO]],INDEX(tbl_Tasks[ACTUAL PROGRESS],MATCH(tbl_Dashboard[[#This Row],[SNO]],tbl_Tasks[CUM LEVEL1],0)),"")</f>
        <v/>
      </c>
      <c r="I193" s="120" t="str">
        <f ca="1">IF(tbl_Dashboard[[#This Row],[LEVEL1]]="","",COUNTIFS(tbl_Tasks[ACTIVITY TITLE],"&lt;&gt;",tbl_Tasks[LEVEL 1],tbl_Dashboard[[#This Row],[LEVEL1]],tbl_Tasks[Item LevelB],'Dashboard Calc'!$J$24))</f>
        <v/>
      </c>
      <c r="J193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93" s="139" t="str">
        <f ca="1">IFERROR(AVERAGEIFS(tbl_Tasks[ACTUAL PROGRESS],tbl_Tasks[ACTIVITY TITLE],"&lt;&gt;",tbl_Tasks[LEVEL 1],tbl_Dashboard[[#This Row],[LEVEL1]],tbl_Tasks[Item LevelB],'Dashboard Calc'!$J$24),"")</f>
        <v/>
      </c>
    </row>
    <row r="194" spans="5:11" ht="20.100000000000001" customHeight="1" x14ac:dyDescent="0.3">
      <c r="E194" s="120">
        <f>ROW()-ROW(tbl_Dashboard[[#Headers],[SNO]])</f>
        <v>67</v>
      </c>
      <c r="F194" s="120" t="str">
        <f ca="1">IF(MAX(tbl_Tasks[CUM LEVEL1])&gt;=tbl_Dashboard[[#This Row],[SNO]],UPPER(INDEX(tbl_Tasks[ACTIVITY TITLE],MATCH(tbl_Dashboard[[#This Row],[SNO]],tbl_Tasks[CUM LEVEL1],0))),"")</f>
        <v/>
      </c>
      <c r="G194" s="120" t="str">
        <f ca="1">IF(MAX(tbl_Tasks[CUM LEVEL1])&gt;=tbl_Dashboard[[#This Row],[SNO]],INDEX(tbl_Tasks[ACTUAL STATUS],MATCH(tbl_Dashboard[[#This Row],[SNO]],tbl_Tasks[CUM LEVEL1],0)),"")</f>
        <v/>
      </c>
      <c r="H194" s="139" t="str">
        <f ca="1">IF(MAX(tbl_Tasks[CUM LEVEL1])&gt;=tbl_Dashboard[[#This Row],[SNO]],INDEX(tbl_Tasks[ACTUAL PROGRESS],MATCH(tbl_Dashboard[[#This Row],[SNO]],tbl_Tasks[CUM LEVEL1],0)),"")</f>
        <v/>
      </c>
      <c r="I194" s="120" t="str">
        <f ca="1">IF(tbl_Dashboard[[#This Row],[LEVEL1]]="","",COUNTIFS(tbl_Tasks[ACTIVITY TITLE],"&lt;&gt;",tbl_Tasks[LEVEL 1],tbl_Dashboard[[#This Row],[LEVEL1]],tbl_Tasks[Item LevelB],'Dashboard Calc'!$J$24))</f>
        <v/>
      </c>
      <c r="J194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94" s="139" t="str">
        <f ca="1">IFERROR(AVERAGEIFS(tbl_Tasks[ACTUAL PROGRESS],tbl_Tasks[ACTIVITY TITLE],"&lt;&gt;",tbl_Tasks[LEVEL 1],tbl_Dashboard[[#This Row],[LEVEL1]],tbl_Tasks[Item LevelB],'Dashboard Calc'!$J$24),"")</f>
        <v/>
      </c>
    </row>
    <row r="195" spans="5:11" ht="20.100000000000001" customHeight="1" x14ac:dyDescent="0.3">
      <c r="E195" s="120">
        <f>ROW()-ROW(tbl_Dashboard[[#Headers],[SNO]])</f>
        <v>68</v>
      </c>
      <c r="F195" s="120" t="str">
        <f ca="1">IF(MAX(tbl_Tasks[CUM LEVEL1])&gt;=tbl_Dashboard[[#This Row],[SNO]],UPPER(INDEX(tbl_Tasks[ACTIVITY TITLE],MATCH(tbl_Dashboard[[#This Row],[SNO]],tbl_Tasks[CUM LEVEL1],0))),"")</f>
        <v/>
      </c>
      <c r="G195" s="120" t="str">
        <f ca="1">IF(MAX(tbl_Tasks[CUM LEVEL1])&gt;=tbl_Dashboard[[#This Row],[SNO]],INDEX(tbl_Tasks[ACTUAL STATUS],MATCH(tbl_Dashboard[[#This Row],[SNO]],tbl_Tasks[CUM LEVEL1],0)),"")</f>
        <v/>
      </c>
      <c r="H195" s="139" t="str">
        <f ca="1">IF(MAX(tbl_Tasks[CUM LEVEL1])&gt;=tbl_Dashboard[[#This Row],[SNO]],INDEX(tbl_Tasks[ACTUAL PROGRESS],MATCH(tbl_Dashboard[[#This Row],[SNO]],tbl_Tasks[CUM LEVEL1],0)),"")</f>
        <v/>
      </c>
      <c r="I195" s="120" t="str">
        <f ca="1">IF(tbl_Dashboard[[#This Row],[LEVEL1]]="","",COUNTIFS(tbl_Tasks[ACTIVITY TITLE],"&lt;&gt;",tbl_Tasks[LEVEL 1],tbl_Dashboard[[#This Row],[LEVEL1]],tbl_Tasks[Item LevelB],'Dashboard Calc'!$J$24))</f>
        <v/>
      </c>
      <c r="J195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95" s="139" t="str">
        <f ca="1">IFERROR(AVERAGEIFS(tbl_Tasks[ACTUAL PROGRESS],tbl_Tasks[ACTIVITY TITLE],"&lt;&gt;",tbl_Tasks[LEVEL 1],tbl_Dashboard[[#This Row],[LEVEL1]],tbl_Tasks[Item LevelB],'Dashboard Calc'!$J$24),"")</f>
        <v/>
      </c>
    </row>
    <row r="196" spans="5:11" ht="20.100000000000001" customHeight="1" x14ac:dyDescent="0.3">
      <c r="E196" s="120">
        <f>ROW()-ROW(tbl_Dashboard[[#Headers],[SNO]])</f>
        <v>69</v>
      </c>
      <c r="F196" s="120" t="str">
        <f ca="1">IF(MAX(tbl_Tasks[CUM LEVEL1])&gt;=tbl_Dashboard[[#This Row],[SNO]],UPPER(INDEX(tbl_Tasks[ACTIVITY TITLE],MATCH(tbl_Dashboard[[#This Row],[SNO]],tbl_Tasks[CUM LEVEL1],0))),"")</f>
        <v/>
      </c>
      <c r="G196" s="120" t="str">
        <f ca="1">IF(MAX(tbl_Tasks[CUM LEVEL1])&gt;=tbl_Dashboard[[#This Row],[SNO]],INDEX(tbl_Tasks[ACTUAL STATUS],MATCH(tbl_Dashboard[[#This Row],[SNO]],tbl_Tasks[CUM LEVEL1],0)),"")</f>
        <v/>
      </c>
      <c r="H196" s="139" t="str">
        <f ca="1">IF(MAX(tbl_Tasks[CUM LEVEL1])&gt;=tbl_Dashboard[[#This Row],[SNO]],INDEX(tbl_Tasks[ACTUAL PROGRESS],MATCH(tbl_Dashboard[[#This Row],[SNO]],tbl_Tasks[CUM LEVEL1],0)),"")</f>
        <v/>
      </c>
      <c r="I196" s="120" t="str">
        <f ca="1">IF(tbl_Dashboard[[#This Row],[LEVEL1]]="","",COUNTIFS(tbl_Tasks[ACTIVITY TITLE],"&lt;&gt;",tbl_Tasks[LEVEL 1],tbl_Dashboard[[#This Row],[LEVEL1]],tbl_Tasks[Item LevelB],'Dashboard Calc'!$J$24))</f>
        <v/>
      </c>
      <c r="J196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96" s="139" t="str">
        <f ca="1">IFERROR(AVERAGEIFS(tbl_Tasks[ACTUAL PROGRESS],tbl_Tasks[ACTIVITY TITLE],"&lt;&gt;",tbl_Tasks[LEVEL 1],tbl_Dashboard[[#This Row],[LEVEL1]],tbl_Tasks[Item LevelB],'Dashboard Calc'!$J$24),"")</f>
        <v/>
      </c>
    </row>
    <row r="197" spans="5:11" ht="20.100000000000001" customHeight="1" x14ac:dyDescent="0.3">
      <c r="E197" s="120">
        <f>ROW()-ROW(tbl_Dashboard[[#Headers],[SNO]])</f>
        <v>70</v>
      </c>
      <c r="F197" s="120" t="str">
        <f ca="1">IF(MAX(tbl_Tasks[CUM LEVEL1])&gt;=tbl_Dashboard[[#This Row],[SNO]],UPPER(INDEX(tbl_Tasks[ACTIVITY TITLE],MATCH(tbl_Dashboard[[#This Row],[SNO]],tbl_Tasks[CUM LEVEL1],0))),"")</f>
        <v/>
      </c>
      <c r="G197" s="120" t="str">
        <f ca="1">IF(MAX(tbl_Tasks[CUM LEVEL1])&gt;=tbl_Dashboard[[#This Row],[SNO]],INDEX(tbl_Tasks[ACTUAL STATUS],MATCH(tbl_Dashboard[[#This Row],[SNO]],tbl_Tasks[CUM LEVEL1],0)),"")</f>
        <v/>
      </c>
      <c r="H197" s="139" t="str">
        <f ca="1">IF(MAX(tbl_Tasks[CUM LEVEL1])&gt;=tbl_Dashboard[[#This Row],[SNO]],INDEX(tbl_Tasks[ACTUAL PROGRESS],MATCH(tbl_Dashboard[[#This Row],[SNO]],tbl_Tasks[CUM LEVEL1],0)),"")</f>
        <v/>
      </c>
      <c r="I197" s="120" t="str">
        <f ca="1">IF(tbl_Dashboard[[#This Row],[LEVEL1]]="","",COUNTIFS(tbl_Tasks[ACTIVITY TITLE],"&lt;&gt;",tbl_Tasks[LEVEL 1],tbl_Dashboard[[#This Row],[LEVEL1]],tbl_Tasks[Item LevelB],'Dashboard Calc'!$J$24))</f>
        <v/>
      </c>
      <c r="J197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97" s="139" t="str">
        <f ca="1">IFERROR(AVERAGEIFS(tbl_Tasks[ACTUAL PROGRESS],tbl_Tasks[ACTIVITY TITLE],"&lt;&gt;",tbl_Tasks[LEVEL 1],tbl_Dashboard[[#This Row],[LEVEL1]],tbl_Tasks[Item LevelB],'Dashboard Calc'!$J$24),"")</f>
        <v/>
      </c>
    </row>
    <row r="198" spans="5:11" ht="20.100000000000001" customHeight="1" x14ac:dyDescent="0.3">
      <c r="E198" s="120">
        <f>ROW()-ROW(tbl_Dashboard[[#Headers],[SNO]])</f>
        <v>71</v>
      </c>
      <c r="F198" s="120" t="str">
        <f ca="1">IF(MAX(tbl_Tasks[CUM LEVEL1])&gt;=tbl_Dashboard[[#This Row],[SNO]],UPPER(INDEX(tbl_Tasks[ACTIVITY TITLE],MATCH(tbl_Dashboard[[#This Row],[SNO]],tbl_Tasks[CUM LEVEL1],0))),"")</f>
        <v/>
      </c>
      <c r="G198" s="120" t="str">
        <f ca="1">IF(MAX(tbl_Tasks[CUM LEVEL1])&gt;=tbl_Dashboard[[#This Row],[SNO]],INDEX(tbl_Tasks[ACTUAL STATUS],MATCH(tbl_Dashboard[[#This Row],[SNO]],tbl_Tasks[CUM LEVEL1],0)),"")</f>
        <v/>
      </c>
      <c r="H198" s="139" t="str">
        <f ca="1">IF(MAX(tbl_Tasks[CUM LEVEL1])&gt;=tbl_Dashboard[[#This Row],[SNO]],INDEX(tbl_Tasks[ACTUAL PROGRESS],MATCH(tbl_Dashboard[[#This Row],[SNO]],tbl_Tasks[CUM LEVEL1],0)),"")</f>
        <v/>
      </c>
      <c r="I198" s="120" t="str">
        <f ca="1">IF(tbl_Dashboard[[#This Row],[LEVEL1]]="","",COUNTIFS(tbl_Tasks[ACTIVITY TITLE],"&lt;&gt;",tbl_Tasks[LEVEL 1],tbl_Dashboard[[#This Row],[LEVEL1]],tbl_Tasks[Item LevelB],'Dashboard Calc'!$J$24))</f>
        <v/>
      </c>
      <c r="J198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98" s="139" t="str">
        <f ca="1">IFERROR(AVERAGEIFS(tbl_Tasks[ACTUAL PROGRESS],tbl_Tasks[ACTIVITY TITLE],"&lt;&gt;",tbl_Tasks[LEVEL 1],tbl_Dashboard[[#This Row],[LEVEL1]],tbl_Tasks[Item LevelB],'Dashboard Calc'!$J$24),"")</f>
        <v/>
      </c>
    </row>
    <row r="199" spans="5:11" ht="20.100000000000001" customHeight="1" x14ac:dyDescent="0.3">
      <c r="E199" s="120">
        <f>ROW()-ROW(tbl_Dashboard[[#Headers],[SNO]])</f>
        <v>72</v>
      </c>
      <c r="F199" s="120" t="str">
        <f ca="1">IF(MAX(tbl_Tasks[CUM LEVEL1])&gt;=tbl_Dashboard[[#This Row],[SNO]],UPPER(INDEX(tbl_Tasks[ACTIVITY TITLE],MATCH(tbl_Dashboard[[#This Row],[SNO]],tbl_Tasks[CUM LEVEL1],0))),"")</f>
        <v/>
      </c>
      <c r="G199" s="120" t="str">
        <f ca="1">IF(MAX(tbl_Tasks[CUM LEVEL1])&gt;=tbl_Dashboard[[#This Row],[SNO]],INDEX(tbl_Tasks[ACTUAL STATUS],MATCH(tbl_Dashboard[[#This Row],[SNO]],tbl_Tasks[CUM LEVEL1],0)),"")</f>
        <v/>
      </c>
      <c r="H199" s="139" t="str">
        <f ca="1">IF(MAX(tbl_Tasks[CUM LEVEL1])&gt;=tbl_Dashboard[[#This Row],[SNO]],INDEX(tbl_Tasks[ACTUAL PROGRESS],MATCH(tbl_Dashboard[[#This Row],[SNO]],tbl_Tasks[CUM LEVEL1],0)),"")</f>
        <v/>
      </c>
      <c r="I199" s="120" t="str">
        <f ca="1">IF(tbl_Dashboard[[#This Row],[LEVEL1]]="","",COUNTIFS(tbl_Tasks[ACTIVITY TITLE],"&lt;&gt;",tbl_Tasks[LEVEL 1],tbl_Dashboard[[#This Row],[LEVEL1]],tbl_Tasks[Item LevelB],'Dashboard Calc'!$J$24))</f>
        <v/>
      </c>
      <c r="J199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199" s="139" t="str">
        <f ca="1">IFERROR(AVERAGEIFS(tbl_Tasks[ACTUAL PROGRESS],tbl_Tasks[ACTIVITY TITLE],"&lt;&gt;",tbl_Tasks[LEVEL 1],tbl_Dashboard[[#This Row],[LEVEL1]],tbl_Tasks[Item LevelB],'Dashboard Calc'!$J$24),"")</f>
        <v/>
      </c>
    </row>
    <row r="200" spans="5:11" ht="20.100000000000001" customHeight="1" x14ac:dyDescent="0.3">
      <c r="E200" s="120">
        <f>ROW()-ROW(tbl_Dashboard[[#Headers],[SNO]])</f>
        <v>73</v>
      </c>
      <c r="F200" s="120" t="str">
        <f ca="1">IF(MAX(tbl_Tasks[CUM LEVEL1])&gt;=tbl_Dashboard[[#This Row],[SNO]],UPPER(INDEX(tbl_Tasks[ACTIVITY TITLE],MATCH(tbl_Dashboard[[#This Row],[SNO]],tbl_Tasks[CUM LEVEL1],0))),"")</f>
        <v/>
      </c>
      <c r="G200" s="120" t="str">
        <f ca="1">IF(MAX(tbl_Tasks[CUM LEVEL1])&gt;=tbl_Dashboard[[#This Row],[SNO]],INDEX(tbl_Tasks[ACTUAL STATUS],MATCH(tbl_Dashboard[[#This Row],[SNO]],tbl_Tasks[CUM LEVEL1],0)),"")</f>
        <v/>
      </c>
      <c r="H200" s="139" t="str">
        <f ca="1">IF(MAX(tbl_Tasks[CUM LEVEL1])&gt;=tbl_Dashboard[[#This Row],[SNO]],INDEX(tbl_Tasks[ACTUAL PROGRESS],MATCH(tbl_Dashboard[[#This Row],[SNO]],tbl_Tasks[CUM LEVEL1],0)),"")</f>
        <v/>
      </c>
      <c r="I200" s="120" t="str">
        <f ca="1">IF(tbl_Dashboard[[#This Row],[LEVEL1]]="","",COUNTIFS(tbl_Tasks[ACTIVITY TITLE],"&lt;&gt;",tbl_Tasks[LEVEL 1],tbl_Dashboard[[#This Row],[LEVEL1]],tbl_Tasks[Item LevelB],'Dashboard Calc'!$J$24))</f>
        <v/>
      </c>
      <c r="J200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00" s="139" t="str">
        <f ca="1">IFERROR(AVERAGEIFS(tbl_Tasks[ACTUAL PROGRESS],tbl_Tasks[ACTIVITY TITLE],"&lt;&gt;",tbl_Tasks[LEVEL 1],tbl_Dashboard[[#This Row],[LEVEL1]],tbl_Tasks[Item LevelB],'Dashboard Calc'!$J$24),"")</f>
        <v/>
      </c>
    </row>
    <row r="201" spans="5:11" ht="20.100000000000001" customHeight="1" x14ac:dyDescent="0.3">
      <c r="E201" s="120">
        <f>ROW()-ROW(tbl_Dashboard[[#Headers],[SNO]])</f>
        <v>74</v>
      </c>
      <c r="F201" s="120" t="str">
        <f ca="1">IF(MAX(tbl_Tasks[CUM LEVEL1])&gt;=tbl_Dashboard[[#This Row],[SNO]],UPPER(INDEX(tbl_Tasks[ACTIVITY TITLE],MATCH(tbl_Dashboard[[#This Row],[SNO]],tbl_Tasks[CUM LEVEL1],0))),"")</f>
        <v/>
      </c>
      <c r="G201" s="120" t="str">
        <f ca="1">IF(MAX(tbl_Tasks[CUM LEVEL1])&gt;=tbl_Dashboard[[#This Row],[SNO]],INDEX(tbl_Tasks[ACTUAL STATUS],MATCH(tbl_Dashboard[[#This Row],[SNO]],tbl_Tasks[CUM LEVEL1],0)),"")</f>
        <v/>
      </c>
      <c r="H201" s="139" t="str">
        <f ca="1">IF(MAX(tbl_Tasks[CUM LEVEL1])&gt;=tbl_Dashboard[[#This Row],[SNO]],INDEX(tbl_Tasks[ACTUAL PROGRESS],MATCH(tbl_Dashboard[[#This Row],[SNO]],tbl_Tasks[CUM LEVEL1],0)),"")</f>
        <v/>
      </c>
      <c r="I201" s="120" t="str">
        <f ca="1">IF(tbl_Dashboard[[#This Row],[LEVEL1]]="","",COUNTIFS(tbl_Tasks[ACTIVITY TITLE],"&lt;&gt;",tbl_Tasks[LEVEL 1],tbl_Dashboard[[#This Row],[LEVEL1]],tbl_Tasks[Item LevelB],'Dashboard Calc'!$J$24))</f>
        <v/>
      </c>
      <c r="J201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01" s="139" t="str">
        <f ca="1">IFERROR(AVERAGEIFS(tbl_Tasks[ACTUAL PROGRESS],tbl_Tasks[ACTIVITY TITLE],"&lt;&gt;",tbl_Tasks[LEVEL 1],tbl_Dashboard[[#This Row],[LEVEL1]],tbl_Tasks[Item LevelB],'Dashboard Calc'!$J$24),"")</f>
        <v/>
      </c>
    </row>
    <row r="202" spans="5:11" ht="20.100000000000001" customHeight="1" x14ac:dyDescent="0.3">
      <c r="E202" s="120">
        <f>ROW()-ROW(tbl_Dashboard[[#Headers],[SNO]])</f>
        <v>75</v>
      </c>
      <c r="F202" s="120" t="str">
        <f ca="1">IF(MAX(tbl_Tasks[CUM LEVEL1])&gt;=tbl_Dashboard[[#This Row],[SNO]],UPPER(INDEX(tbl_Tasks[ACTIVITY TITLE],MATCH(tbl_Dashboard[[#This Row],[SNO]],tbl_Tasks[CUM LEVEL1],0))),"")</f>
        <v/>
      </c>
      <c r="G202" s="120" t="str">
        <f ca="1">IF(MAX(tbl_Tasks[CUM LEVEL1])&gt;=tbl_Dashboard[[#This Row],[SNO]],INDEX(tbl_Tasks[ACTUAL STATUS],MATCH(tbl_Dashboard[[#This Row],[SNO]],tbl_Tasks[CUM LEVEL1],0)),"")</f>
        <v/>
      </c>
      <c r="H202" s="139" t="str">
        <f ca="1">IF(MAX(tbl_Tasks[CUM LEVEL1])&gt;=tbl_Dashboard[[#This Row],[SNO]],INDEX(tbl_Tasks[ACTUAL PROGRESS],MATCH(tbl_Dashboard[[#This Row],[SNO]],tbl_Tasks[CUM LEVEL1],0)),"")</f>
        <v/>
      </c>
      <c r="I202" s="120" t="str">
        <f ca="1">IF(tbl_Dashboard[[#This Row],[LEVEL1]]="","",COUNTIFS(tbl_Tasks[ACTIVITY TITLE],"&lt;&gt;",tbl_Tasks[LEVEL 1],tbl_Dashboard[[#This Row],[LEVEL1]],tbl_Tasks[Item LevelB],'Dashboard Calc'!$J$24))</f>
        <v/>
      </c>
      <c r="J202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02" s="139" t="str">
        <f ca="1">IFERROR(AVERAGEIFS(tbl_Tasks[ACTUAL PROGRESS],tbl_Tasks[ACTIVITY TITLE],"&lt;&gt;",tbl_Tasks[LEVEL 1],tbl_Dashboard[[#This Row],[LEVEL1]],tbl_Tasks[Item LevelB],'Dashboard Calc'!$J$24),"")</f>
        <v/>
      </c>
    </row>
    <row r="203" spans="5:11" ht="20.100000000000001" customHeight="1" x14ac:dyDescent="0.3">
      <c r="E203" s="120">
        <f>ROW()-ROW(tbl_Dashboard[[#Headers],[SNO]])</f>
        <v>76</v>
      </c>
      <c r="F203" s="120" t="str">
        <f ca="1">IF(MAX(tbl_Tasks[CUM LEVEL1])&gt;=tbl_Dashboard[[#This Row],[SNO]],UPPER(INDEX(tbl_Tasks[ACTIVITY TITLE],MATCH(tbl_Dashboard[[#This Row],[SNO]],tbl_Tasks[CUM LEVEL1],0))),"")</f>
        <v/>
      </c>
      <c r="G203" s="120" t="str">
        <f ca="1">IF(MAX(tbl_Tasks[CUM LEVEL1])&gt;=tbl_Dashboard[[#This Row],[SNO]],INDEX(tbl_Tasks[ACTUAL STATUS],MATCH(tbl_Dashboard[[#This Row],[SNO]],tbl_Tasks[CUM LEVEL1],0)),"")</f>
        <v/>
      </c>
      <c r="H203" s="139" t="str">
        <f ca="1">IF(MAX(tbl_Tasks[CUM LEVEL1])&gt;=tbl_Dashboard[[#This Row],[SNO]],INDEX(tbl_Tasks[ACTUAL PROGRESS],MATCH(tbl_Dashboard[[#This Row],[SNO]],tbl_Tasks[CUM LEVEL1],0)),"")</f>
        <v/>
      </c>
      <c r="I203" s="120" t="str">
        <f ca="1">IF(tbl_Dashboard[[#This Row],[LEVEL1]]="","",COUNTIFS(tbl_Tasks[ACTIVITY TITLE],"&lt;&gt;",tbl_Tasks[LEVEL 1],tbl_Dashboard[[#This Row],[LEVEL1]],tbl_Tasks[Item LevelB],'Dashboard Calc'!$J$24))</f>
        <v/>
      </c>
      <c r="J203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03" s="139" t="str">
        <f ca="1">IFERROR(AVERAGEIFS(tbl_Tasks[ACTUAL PROGRESS],tbl_Tasks[ACTIVITY TITLE],"&lt;&gt;",tbl_Tasks[LEVEL 1],tbl_Dashboard[[#This Row],[LEVEL1]],tbl_Tasks[Item LevelB],'Dashboard Calc'!$J$24),"")</f>
        <v/>
      </c>
    </row>
    <row r="204" spans="5:11" ht="20.100000000000001" customHeight="1" x14ac:dyDescent="0.3">
      <c r="E204" s="120">
        <f>ROW()-ROW(tbl_Dashboard[[#Headers],[SNO]])</f>
        <v>77</v>
      </c>
      <c r="F204" s="120" t="str">
        <f ca="1">IF(MAX(tbl_Tasks[CUM LEVEL1])&gt;=tbl_Dashboard[[#This Row],[SNO]],UPPER(INDEX(tbl_Tasks[ACTIVITY TITLE],MATCH(tbl_Dashboard[[#This Row],[SNO]],tbl_Tasks[CUM LEVEL1],0))),"")</f>
        <v/>
      </c>
      <c r="G204" s="120" t="str">
        <f ca="1">IF(MAX(tbl_Tasks[CUM LEVEL1])&gt;=tbl_Dashboard[[#This Row],[SNO]],INDEX(tbl_Tasks[ACTUAL STATUS],MATCH(tbl_Dashboard[[#This Row],[SNO]],tbl_Tasks[CUM LEVEL1],0)),"")</f>
        <v/>
      </c>
      <c r="H204" s="139" t="str">
        <f ca="1">IF(MAX(tbl_Tasks[CUM LEVEL1])&gt;=tbl_Dashboard[[#This Row],[SNO]],INDEX(tbl_Tasks[ACTUAL PROGRESS],MATCH(tbl_Dashboard[[#This Row],[SNO]],tbl_Tasks[CUM LEVEL1],0)),"")</f>
        <v/>
      </c>
      <c r="I204" s="120" t="str">
        <f ca="1">IF(tbl_Dashboard[[#This Row],[LEVEL1]]="","",COUNTIFS(tbl_Tasks[ACTIVITY TITLE],"&lt;&gt;",tbl_Tasks[LEVEL 1],tbl_Dashboard[[#This Row],[LEVEL1]],tbl_Tasks[Item LevelB],'Dashboard Calc'!$J$24))</f>
        <v/>
      </c>
      <c r="J204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04" s="139" t="str">
        <f ca="1">IFERROR(AVERAGEIFS(tbl_Tasks[ACTUAL PROGRESS],tbl_Tasks[ACTIVITY TITLE],"&lt;&gt;",tbl_Tasks[LEVEL 1],tbl_Dashboard[[#This Row],[LEVEL1]],tbl_Tasks[Item LevelB],'Dashboard Calc'!$J$24),"")</f>
        <v/>
      </c>
    </row>
    <row r="205" spans="5:11" ht="20.100000000000001" customHeight="1" x14ac:dyDescent="0.3">
      <c r="E205" s="120">
        <f>ROW()-ROW(tbl_Dashboard[[#Headers],[SNO]])</f>
        <v>78</v>
      </c>
      <c r="F205" s="120" t="str">
        <f ca="1">IF(MAX(tbl_Tasks[CUM LEVEL1])&gt;=tbl_Dashboard[[#This Row],[SNO]],UPPER(INDEX(tbl_Tasks[ACTIVITY TITLE],MATCH(tbl_Dashboard[[#This Row],[SNO]],tbl_Tasks[CUM LEVEL1],0))),"")</f>
        <v/>
      </c>
      <c r="G205" s="120" t="str">
        <f ca="1">IF(MAX(tbl_Tasks[CUM LEVEL1])&gt;=tbl_Dashboard[[#This Row],[SNO]],INDEX(tbl_Tasks[ACTUAL STATUS],MATCH(tbl_Dashboard[[#This Row],[SNO]],tbl_Tasks[CUM LEVEL1],0)),"")</f>
        <v/>
      </c>
      <c r="H205" s="139" t="str">
        <f ca="1">IF(MAX(tbl_Tasks[CUM LEVEL1])&gt;=tbl_Dashboard[[#This Row],[SNO]],INDEX(tbl_Tasks[ACTUAL PROGRESS],MATCH(tbl_Dashboard[[#This Row],[SNO]],tbl_Tasks[CUM LEVEL1],0)),"")</f>
        <v/>
      </c>
      <c r="I205" s="120" t="str">
        <f ca="1">IF(tbl_Dashboard[[#This Row],[LEVEL1]]="","",COUNTIFS(tbl_Tasks[ACTIVITY TITLE],"&lt;&gt;",tbl_Tasks[LEVEL 1],tbl_Dashboard[[#This Row],[LEVEL1]],tbl_Tasks[Item LevelB],'Dashboard Calc'!$J$24))</f>
        <v/>
      </c>
      <c r="J205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05" s="139" t="str">
        <f ca="1">IFERROR(AVERAGEIFS(tbl_Tasks[ACTUAL PROGRESS],tbl_Tasks[ACTIVITY TITLE],"&lt;&gt;",tbl_Tasks[LEVEL 1],tbl_Dashboard[[#This Row],[LEVEL1]],tbl_Tasks[Item LevelB],'Dashboard Calc'!$J$24),"")</f>
        <v/>
      </c>
    </row>
    <row r="206" spans="5:11" ht="20.100000000000001" customHeight="1" x14ac:dyDescent="0.3">
      <c r="E206" s="120">
        <f>ROW()-ROW(tbl_Dashboard[[#Headers],[SNO]])</f>
        <v>79</v>
      </c>
      <c r="F206" s="120" t="str">
        <f ca="1">IF(MAX(tbl_Tasks[CUM LEVEL1])&gt;=tbl_Dashboard[[#This Row],[SNO]],UPPER(INDEX(tbl_Tasks[ACTIVITY TITLE],MATCH(tbl_Dashboard[[#This Row],[SNO]],tbl_Tasks[CUM LEVEL1],0))),"")</f>
        <v/>
      </c>
      <c r="G206" s="120" t="str">
        <f ca="1">IF(MAX(tbl_Tasks[CUM LEVEL1])&gt;=tbl_Dashboard[[#This Row],[SNO]],INDEX(tbl_Tasks[ACTUAL STATUS],MATCH(tbl_Dashboard[[#This Row],[SNO]],tbl_Tasks[CUM LEVEL1],0)),"")</f>
        <v/>
      </c>
      <c r="H206" s="139" t="str">
        <f ca="1">IF(MAX(tbl_Tasks[CUM LEVEL1])&gt;=tbl_Dashboard[[#This Row],[SNO]],INDEX(tbl_Tasks[ACTUAL PROGRESS],MATCH(tbl_Dashboard[[#This Row],[SNO]],tbl_Tasks[CUM LEVEL1],0)),"")</f>
        <v/>
      </c>
      <c r="I206" s="120" t="str">
        <f ca="1">IF(tbl_Dashboard[[#This Row],[LEVEL1]]="","",COUNTIFS(tbl_Tasks[ACTIVITY TITLE],"&lt;&gt;",tbl_Tasks[LEVEL 1],tbl_Dashboard[[#This Row],[LEVEL1]],tbl_Tasks[Item LevelB],'Dashboard Calc'!$J$24))</f>
        <v/>
      </c>
      <c r="J206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06" s="139" t="str">
        <f ca="1">IFERROR(AVERAGEIFS(tbl_Tasks[ACTUAL PROGRESS],tbl_Tasks[ACTIVITY TITLE],"&lt;&gt;",tbl_Tasks[LEVEL 1],tbl_Dashboard[[#This Row],[LEVEL1]],tbl_Tasks[Item LevelB],'Dashboard Calc'!$J$24),"")</f>
        <v/>
      </c>
    </row>
    <row r="207" spans="5:11" ht="20.100000000000001" customHeight="1" x14ac:dyDescent="0.3">
      <c r="E207" s="120">
        <f>ROW()-ROW(tbl_Dashboard[[#Headers],[SNO]])</f>
        <v>80</v>
      </c>
      <c r="F207" s="120" t="str">
        <f ca="1">IF(MAX(tbl_Tasks[CUM LEVEL1])&gt;=tbl_Dashboard[[#This Row],[SNO]],UPPER(INDEX(tbl_Tasks[ACTIVITY TITLE],MATCH(tbl_Dashboard[[#This Row],[SNO]],tbl_Tasks[CUM LEVEL1],0))),"")</f>
        <v/>
      </c>
      <c r="G207" s="120" t="str">
        <f ca="1">IF(MAX(tbl_Tasks[CUM LEVEL1])&gt;=tbl_Dashboard[[#This Row],[SNO]],INDEX(tbl_Tasks[ACTUAL STATUS],MATCH(tbl_Dashboard[[#This Row],[SNO]],tbl_Tasks[CUM LEVEL1],0)),"")</f>
        <v/>
      </c>
      <c r="H207" s="139" t="str">
        <f ca="1">IF(MAX(tbl_Tasks[CUM LEVEL1])&gt;=tbl_Dashboard[[#This Row],[SNO]],INDEX(tbl_Tasks[ACTUAL PROGRESS],MATCH(tbl_Dashboard[[#This Row],[SNO]],tbl_Tasks[CUM LEVEL1],0)),"")</f>
        <v/>
      </c>
      <c r="I207" s="120" t="str">
        <f ca="1">IF(tbl_Dashboard[[#This Row],[LEVEL1]]="","",COUNTIFS(tbl_Tasks[ACTIVITY TITLE],"&lt;&gt;",tbl_Tasks[LEVEL 1],tbl_Dashboard[[#This Row],[LEVEL1]],tbl_Tasks[Item LevelB],'Dashboard Calc'!$J$24))</f>
        <v/>
      </c>
      <c r="J207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07" s="139" t="str">
        <f ca="1">IFERROR(AVERAGEIFS(tbl_Tasks[ACTUAL PROGRESS],tbl_Tasks[ACTIVITY TITLE],"&lt;&gt;",tbl_Tasks[LEVEL 1],tbl_Dashboard[[#This Row],[LEVEL1]],tbl_Tasks[Item LevelB],'Dashboard Calc'!$J$24),"")</f>
        <v/>
      </c>
    </row>
    <row r="208" spans="5:11" ht="20.100000000000001" customHeight="1" x14ac:dyDescent="0.3">
      <c r="E208" s="120">
        <f>ROW()-ROW(tbl_Dashboard[[#Headers],[SNO]])</f>
        <v>81</v>
      </c>
      <c r="F208" s="120" t="str">
        <f ca="1">IF(MAX(tbl_Tasks[CUM LEVEL1])&gt;=tbl_Dashboard[[#This Row],[SNO]],UPPER(INDEX(tbl_Tasks[ACTIVITY TITLE],MATCH(tbl_Dashboard[[#This Row],[SNO]],tbl_Tasks[CUM LEVEL1],0))),"")</f>
        <v/>
      </c>
      <c r="G208" s="120" t="str">
        <f ca="1">IF(MAX(tbl_Tasks[CUM LEVEL1])&gt;=tbl_Dashboard[[#This Row],[SNO]],INDEX(tbl_Tasks[ACTUAL STATUS],MATCH(tbl_Dashboard[[#This Row],[SNO]],tbl_Tasks[CUM LEVEL1],0)),"")</f>
        <v/>
      </c>
      <c r="H208" s="139" t="str">
        <f ca="1">IF(MAX(tbl_Tasks[CUM LEVEL1])&gt;=tbl_Dashboard[[#This Row],[SNO]],INDEX(tbl_Tasks[ACTUAL PROGRESS],MATCH(tbl_Dashboard[[#This Row],[SNO]],tbl_Tasks[CUM LEVEL1],0)),"")</f>
        <v/>
      </c>
      <c r="I208" s="120" t="str">
        <f ca="1">IF(tbl_Dashboard[[#This Row],[LEVEL1]]="","",COUNTIFS(tbl_Tasks[ACTIVITY TITLE],"&lt;&gt;",tbl_Tasks[LEVEL 1],tbl_Dashboard[[#This Row],[LEVEL1]],tbl_Tasks[Item LevelB],'Dashboard Calc'!$J$24))</f>
        <v/>
      </c>
      <c r="J208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08" s="139" t="str">
        <f ca="1">IFERROR(AVERAGEIFS(tbl_Tasks[ACTUAL PROGRESS],tbl_Tasks[ACTIVITY TITLE],"&lt;&gt;",tbl_Tasks[LEVEL 1],tbl_Dashboard[[#This Row],[LEVEL1]],tbl_Tasks[Item LevelB],'Dashboard Calc'!$J$24),"")</f>
        <v/>
      </c>
    </row>
    <row r="209" spans="5:11" ht="20.100000000000001" customHeight="1" x14ac:dyDescent="0.3">
      <c r="E209" s="120">
        <f>ROW()-ROW(tbl_Dashboard[[#Headers],[SNO]])</f>
        <v>82</v>
      </c>
      <c r="F209" s="120" t="str">
        <f ca="1">IF(MAX(tbl_Tasks[CUM LEVEL1])&gt;=tbl_Dashboard[[#This Row],[SNO]],UPPER(INDEX(tbl_Tasks[ACTIVITY TITLE],MATCH(tbl_Dashboard[[#This Row],[SNO]],tbl_Tasks[CUM LEVEL1],0))),"")</f>
        <v/>
      </c>
      <c r="G209" s="120" t="str">
        <f ca="1">IF(MAX(tbl_Tasks[CUM LEVEL1])&gt;=tbl_Dashboard[[#This Row],[SNO]],INDEX(tbl_Tasks[ACTUAL STATUS],MATCH(tbl_Dashboard[[#This Row],[SNO]],tbl_Tasks[CUM LEVEL1],0)),"")</f>
        <v/>
      </c>
      <c r="H209" s="139" t="str">
        <f ca="1">IF(MAX(tbl_Tasks[CUM LEVEL1])&gt;=tbl_Dashboard[[#This Row],[SNO]],INDEX(tbl_Tasks[ACTUAL PROGRESS],MATCH(tbl_Dashboard[[#This Row],[SNO]],tbl_Tasks[CUM LEVEL1],0)),"")</f>
        <v/>
      </c>
      <c r="I209" s="120" t="str">
        <f ca="1">IF(tbl_Dashboard[[#This Row],[LEVEL1]]="","",COUNTIFS(tbl_Tasks[ACTIVITY TITLE],"&lt;&gt;",tbl_Tasks[LEVEL 1],tbl_Dashboard[[#This Row],[LEVEL1]],tbl_Tasks[Item LevelB],'Dashboard Calc'!$J$24))</f>
        <v/>
      </c>
      <c r="J209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09" s="139" t="str">
        <f ca="1">IFERROR(AVERAGEIFS(tbl_Tasks[ACTUAL PROGRESS],tbl_Tasks[ACTIVITY TITLE],"&lt;&gt;",tbl_Tasks[LEVEL 1],tbl_Dashboard[[#This Row],[LEVEL1]],tbl_Tasks[Item LevelB],'Dashboard Calc'!$J$24),"")</f>
        <v/>
      </c>
    </row>
    <row r="210" spans="5:11" ht="20.100000000000001" customHeight="1" x14ac:dyDescent="0.3">
      <c r="E210" s="120">
        <f>ROW()-ROW(tbl_Dashboard[[#Headers],[SNO]])</f>
        <v>83</v>
      </c>
      <c r="F210" s="120" t="str">
        <f ca="1">IF(MAX(tbl_Tasks[CUM LEVEL1])&gt;=tbl_Dashboard[[#This Row],[SNO]],UPPER(INDEX(tbl_Tasks[ACTIVITY TITLE],MATCH(tbl_Dashboard[[#This Row],[SNO]],tbl_Tasks[CUM LEVEL1],0))),"")</f>
        <v/>
      </c>
      <c r="G210" s="120" t="str">
        <f ca="1">IF(MAX(tbl_Tasks[CUM LEVEL1])&gt;=tbl_Dashboard[[#This Row],[SNO]],INDEX(tbl_Tasks[ACTUAL STATUS],MATCH(tbl_Dashboard[[#This Row],[SNO]],tbl_Tasks[CUM LEVEL1],0)),"")</f>
        <v/>
      </c>
      <c r="H210" s="139" t="str">
        <f ca="1">IF(MAX(tbl_Tasks[CUM LEVEL1])&gt;=tbl_Dashboard[[#This Row],[SNO]],INDEX(tbl_Tasks[ACTUAL PROGRESS],MATCH(tbl_Dashboard[[#This Row],[SNO]],tbl_Tasks[CUM LEVEL1],0)),"")</f>
        <v/>
      </c>
      <c r="I210" s="120" t="str">
        <f ca="1">IF(tbl_Dashboard[[#This Row],[LEVEL1]]="","",COUNTIFS(tbl_Tasks[ACTIVITY TITLE],"&lt;&gt;",tbl_Tasks[LEVEL 1],tbl_Dashboard[[#This Row],[LEVEL1]],tbl_Tasks[Item LevelB],'Dashboard Calc'!$J$24))</f>
        <v/>
      </c>
      <c r="J210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10" s="139" t="str">
        <f ca="1">IFERROR(AVERAGEIFS(tbl_Tasks[ACTUAL PROGRESS],tbl_Tasks[ACTIVITY TITLE],"&lt;&gt;",tbl_Tasks[LEVEL 1],tbl_Dashboard[[#This Row],[LEVEL1]],tbl_Tasks[Item LevelB],'Dashboard Calc'!$J$24),"")</f>
        <v/>
      </c>
    </row>
    <row r="211" spans="5:11" ht="20.100000000000001" customHeight="1" x14ac:dyDescent="0.3">
      <c r="E211" s="120">
        <f>ROW()-ROW(tbl_Dashboard[[#Headers],[SNO]])</f>
        <v>84</v>
      </c>
      <c r="F211" s="120" t="str">
        <f ca="1">IF(MAX(tbl_Tasks[CUM LEVEL1])&gt;=tbl_Dashboard[[#This Row],[SNO]],UPPER(INDEX(tbl_Tasks[ACTIVITY TITLE],MATCH(tbl_Dashboard[[#This Row],[SNO]],tbl_Tasks[CUM LEVEL1],0))),"")</f>
        <v/>
      </c>
      <c r="G211" s="120" t="str">
        <f ca="1">IF(MAX(tbl_Tasks[CUM LEVEL1])&gt;=tbl_Dashboard[[#This Row],[SNO]],INDEX(tbl_Tasks[ACTUAL STATUS],MATCH(tbl_Dashboard[[#This Row],[SNO]],tbl_Tasks[CUM LEVEL1],0)),"")</f>
        <v/>
      </c>
      <c r="H211" s="139" t="str">
        <f ca="1">IF(MAX(tbl_Tasks[CUM LEVEL1])&gt;=tbl_Dashboard[[#This Row],[SNO]],INDEX(tbl_Tasks[ACTUAL PROGRESS],MATCH(tbl_Dashboard[[#This Row],[SNO]],tbl_Tasks[CUM LEVEL1],0)),"")</f>
        <v/>
      </c>
      <c r="I211" s="120" t="str">
        <f ca="1">IF(tbl_Dashboard[[#This Row],[LEVEL1]]="","",COUNTIFS(tbl_Tasks[ACTIVITY TITLE],"&lt;&gt;",tbl_Tasks[LEVEL 1],tbl_Dashboard[[#This Row],[LEVEL1]],tbl_Tasks[Item LevelB],'Dashboard Calc'!$J$24))</f>
        <v/>
      </c>
      <c r="J211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11" s="139" t="str">
        <f ca="1">IFERROR(AVERAGEIFS(tbl_Tasks[ACTUAL PROGRESS],tbl_Tasks[ACTIVITY TITLE],"&lt;&gt;",tbl_Tasks[LEVEL 1],tbl_Dashboard[[#This Row],[LEVEL1]],tbl_Tasks[Item LevelB],'Dashboard Calc'!$J$24),"")</f>
        <v/>
      </c>
    </row>
    <row r="212" spans="5:11" ht="20.100000000000001" customHeight="1" x14ac:dyDescent="0.3">
      <c r="E212" s="120">
        <f>ROW()-ROW(tbl_Dashboard[[#Headers],[SNO]])</f>
        <v>85</v>
      </c>
      <c r="F212" s="120" t="str">
        <f ca="1">IF(MAX(tbl_Tasks[CUM LEVEL1])&gt;=tbl_Dashboard[[#This Row],[SNO]],UPPER(INDEX(tbl_Tasks[ACTIVITY TITLE],MATCH(tbl_Dashboard[[#This Row],[SNO]],tbl_Tasks[CUM LEVEL1],0))),"")</f>
        <v/>
      </c>
      <c r="G212" s="120" t="str">
        <f ca="1">IF(MAX(tbl_Tasks[CUM LEVEL1])&gt;=tbl_Dashboard[[#This Row],[SNO]],INDEX(tbl_Tasks[ACTUAL STATUS],MATCH(tbl_Dashboard[[#This Row],[SNO]],tbl_Tasks[CUM LEVEL1],0)),"")</f>
        <v/>
      </c>
      <c r="H212" s="139" t="str">
        <f ca="1">IF(MAX(tbl_Tasks[CUM LEVEL1])&gt;=tbl_Dashboard[[#This Row],[SNO]],INDEX(tbl_Tasks[ACTUAL PROGRESS],MATCH(tbl_Dashboard[[#This Row],[SNO]],tbl_Tasks[CUM LEVEL1],0)),"")</f>
        <v/>
      </c>
      <c r="I212" s="120" t="str">
        <f ca="1">IF(tbl_Dashboard[[#This Row],[LEVEL1]]="","",COUNTIFS(tbl_Tasks[ACTIVITY TITLE],"&lt;&gt;",tbl_Tasks[LEVEL 1],tbl_Dashboard[[#This Row],[LEVEL1]],tbl_Tasks[Item LevelB],'Dashboard Calc'!$J$24))</f>
        <v/>
      </c>
      <c r="J212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12" s="139" t="str">
        <f ca="1">IFERROR(AVERAGEIFS(tbl_Tasks[ACTUAL PROGRESS],tbl_Tasks[ACTIVITY TITLE],"&lt;&gt;",tbl_Tasks[LEVEL 1],tbl_Dashboard[[#This Row],[LEVEL1]],tbl_Tasks[Item LevelB],'Dashboard Calc'!$J$24),"")</f>
        <v/>
      </c>
    </row>
    <row r="213" spans="5:11" ht="20.100000000000001" customHeight="1" x14ac:dyDescent="0.3">
      <c r="E213" s="120">
        <f>ROW()-ROW(tbl_Dashboard[[#Headers],[SNO]])</f>
        <v>86</v>
      </c>
      <c r="F213" s="120" t="str">
        <f ca="1">IF(MAX(tbl_Tasks[CUM LEVEL1])&gt;=tbl_Dashboard[[#This Row],[SNO]],UPPER(INDEX(tbl_Tasks[ACTIVITY TITLE],MATCH(tbl_Dashboard[[#This Row],[SNO]],tbl_Tasks[CUM LEVEL1],0))),"")</f>
        <v/>
      </c>
      <c r="G213" s="120" t="str">
        <f ca="1">IF(MAX(tbl_Tasks[CUM LEVEL1])&gt;=tbl_Dashboard[[#This Row],[SNO]],INDEX(tbl_Tasks[ACTUAL STATUS],MATCH(tbl_Dashboard[[#This Row],[SNO]],tbl_Tasks[CUM LEVEL1],0)),"")</f>
        <v/>
      </c>
      <c r="H213" s="139" t="str">
        <f ca="1">IF(MAX(tbl_Tasks[CUM LEVEL1])&gt;=tbl_Dashboard[[#This Row],[SNO]],INDEX(tbl_Tasks[ACTUAL PROGRESS],MATCH(tbl_Dashboard[[#This Row],[SNO]],tbl_Tasks[CUM LEVEL1],0)),"")</f>
        <v/>
      </c>
      <c r="I213" s="120" t="str">
        <f ca="1">IF(tbl_Dashboard[[#This Row],[LEVEL1]]="","",COUNTIFS(tbl_Tasks[ACTIVITY TITLE],"&lt;&gt;",tbl_Tasks[LEVEL 1],tbl_Dashboard[[#This Row],[LEVEL1]],tbl_Tasks[Item LevelB],'Dashboard Calc'!$J$24))</f>
        <v/>
      </c>
      <c r="J213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13" s="139" t="str">
        <f ca="1">IFERROR(AVERAGEIFS(tbl_Tasks[ACTUAL PROGRESS],tbl_Tasks[ACTIVITY TITLE],"&lt;&gt;",tbl_Tasks[LEVEL 1],tbl_Dashboard[[#This Row],[LEVEL1]],tbl_Tasks[Item LevelB],'Dashboard Calc'!$J$24),"")</f>
        <v/>
      </c>
    </row>
    <row r="214" spans="5:11" ht="20.100000000000001" customHeight="1" x14ac:dyDescent="0.3">
      <c r="E214" s="120">
        <f>ROW()-ROW(tbl_Dashboard[[#Headers],[SNO]])</f>
        <v>87</v>
      </c>
      <c r="F214" s="120" t="str">
        <f ca="1">IF(MAX(tbl_Tasks[CUM LEVEL1])&gt;=tbl_Dashboard[[#This Row],[SNO]],UPPER(INDEX(tbl_Tasks[ACTIVITY TITLE],MATCH(tbl_Dashboard[[#This Row],[SNO]],tbl_Tasks[CUM LEVEL1],0))),"")</f>
        <v/>
      </c>
      <c r="G214" s="120" t="str">
        <f ca="1">IF(MAX(tbl_Tasks[CUM LEVEL1])&gt;=tbl_Dashboard[[#This Row],[SNO]],INDEX(tbl_Tasks[ACTUAL STATUS],MATCH(tbl_Dashboard[[#This Row],[SNO]],tbl_Tasks[CUM LEVEL1],0)),"")</f>
        <v/>
      </c>
      <c r="H214" s="139" t="str">
        <f ca="1">IF(MAX(tbl_Tasks[CUM LEVEL1])&gt;=tbl_Dashboard[[#This Row],[SNO]],INDEX(tbl_Tasks[ACTUAL PROGRESS],MATCH(tbl_Dashboard[[#This Row],[SNO]],tbl_Tasks[CUM LEVEL1],0)),"")</f>
        <v/>
      </c>
      <c r="I214" s="120" t="str">
        <f ca="1">IF(tbl_Dashboard[[#This Row],[LEVEL1]]="","",COUNTIFS(tbl_Tasks[ACTIVITY TITLE],"&lt;&gt;",tbl_Tasks[LEVEL 1],tbl_Dashboard[[#This Row],[LEVEL1]],tbl_Tasks[Item LevelB],'Dashboard Calc'!$J$24))</f>
        <v/>
      </c>
      <c r="J214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14" s="139" t="str">
        <f ca="1">IFERROR(AVERAGEIFS(tbl_Tasks[ACTUAL PROGRESS],tbl_Tasks[ACTIVITY TITLE],"&lt;&gt;",tbl_Tasks[LEVEL 1],tbl_Dashboard[[#This Row],[LEVEL1]],tbl_Tasks[Item LevelB],'Dashboard Calc'!$J$24),"")</f>
        <v/>
      </c>
    </row>
    <row r="215" spans="5:11" ht="20.100000000000001" customHeight="1" x14ac:dyDescent="0.3">
      <c r="E215" s="120">
        <f>ROW()-ROW(tbl_Dashboard[[#Headers],[SNO]])</f>
        <v>88</v>
      </c>
      <c r="F215" s="120" t="str">
        <f ca="1">IF(MAX(tbl_Tasks[CUM LEVEL1])&gt;=tbl_Dashboard[[#This Row],[SNO]],UPPER(INDEX(tbl_Tasks[ACTIVITY TITLE],MATCH(tbl_Dashboard[[#This Row],[SNO]],tbl_Tasks[CUM LEVEL1],0))),"")</f>
        <v/>
      </c>
      <c r="G215" s="120" t="str">
        <f ca="1">IF(MAX(tbl_Tasks[CUM LEVEL1])&gt;=tbl_Dashboard[[#This Row],[SNO]],INDEX(tbl_Tasks[ACTUAL STATUS],MATCH(tbl_Dashboard[[#This Row],[SNO]],tbl_Tasks[CUM LEVEL1],0)),"")</f>
        <v/>
      </c>
      <c r="H215" s="139" t="str">
        <f ca="1">IF(MAX(tbl_Tasks[CUM LEVEL1])&gt;=tbl_Dashboard[[#This Row],[SNO]],INDEX(tbl_Tasks[ACTUAL PROGRESS],MATCH(tbl_Dashboard[[#This Row],[SNO]],tbl_Tasks[CUM LEVEL1],0)),"")</f>
        <v/>
      </c>
      <c r="I215" s="120" t="str">
        <f ca="1">IF(tbl_Dashboard[[#This Row],[LEVEL1]]="","",COUNTIFS(tbl_Tasks[ACTIVITY TITLE],"&lt;&gt;",tbl_Tasks[LEVEL 1],tbl_Dashboard[[#This Row],[LEVEL1]],tbl_Tasks[Item LevelB],'Dashboard Calc'!$J$24))</f>
        <v/>
      </c>
      <c r="J215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15" s="139" t="str">
        <f ca="1">IFERROR(AVERAGEIFS(tbl_Tasks[ACTUAL PROGRESS],tbl_Tasks[ACTIVITY TITLE],"&lt;&gt;",tbl_Tasks[LEVEL 1],tbl_Dashboard[[#This Row],[LEVEL1]],tbl_Tasks[Item LevelB],'Dashboard Calc'!$J$24),"")</f>
        <v/>
      </c>
    </row>
    <row r="216" spans="5:11" ht="20.100000000000001" customHeight="1" x14ac:dyDescent="0.3">
      <c r="E216" s="120">
        <f>ROW()-ROW(tbl_Dashboard[[#Headers],[SNO]])</f>
        <v>89</v>
      </c>
      <c r="F216" s="120" t="str">
        <f ca="1">IF(MAX(tbl_Tasks[CUM LEVEL1])&gt;=tbl_Dashboard[[#This Row],[SNO]],UPPER(INDEX(tbl_Tasks[ACTIVITY TITLE],MATCH(tbl_Dashboard[[#This Row],[SNO]],tbl_Tasks[CUM LEVEL1],0))),"")</f>
        <v/>
      </c>
      <c r="G216" s="120" t="str">
        <f ca="1">IF(MAX(tbl_Tasks[CUM LEVEL1])&gt;=tbl_Dashboard[[#This Row],[SNO]],INDEX(tbl_Tasks[ACTUAL STATUS],MATCH(tbl_Dashboard[[#This Row],[SNO]],tbl_Tasks[CUM LEVEL1],0)),"")</f>
        <v/>
      </c>
      <c r="H216" s="139" t="str">
        <f ca="1">IF(MAX(tbl_Tasks[CUM LEVEL1])&gt;=tbl_Dashboard[[#This Row],[SNO]],INDEX(tbl_Tasks[ACTUAL PROGRESS],MATCH(tbl_Dashboard[[#This Row],[SNO]],tbl_Tasks[CUM LEVEL1],0)),"")</f>
        <v/>
      </c>
      <c r="I216" s="120" t="str">
        <f ca="1">IF(tbl_Dashboard[[#This Row],[LEVEL1]]="","",COUNTIFS(tbl_Tasks[ACTIVITY TITLE],"&lt;&gt;",tbl_Tasks[LEVEL 1],tbl_Dashboard[[#This Row],[LEVEL1]],tbl_Tasks[Item LevelB],'Dashboard Calc'!$J$24))</f>
        <v/>
      </c>
      <c r="J216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16" s="139" t="str">
        <f ca="1">IFERROR(AVERAGEIFS(tbl_Tasks[ACTUAL PROGRESS],tbl_Tasks[ACTIVITY TITLE],"&lt;&gt;",tbl_Tasks[LEVEL 1],tbl_Dashboard[[#This Row],[LEVEL1]],tbl_Tasks[Item LevelB],'Dashboard Calc'!$J$24),"")</f>
        <v/>
      </c>
    </row>
    <row r="217" spans="5:11" ht="20.100000000000001" customHeight="1" x14ac:dyDescent="0.3">
      <c r="E217" s="120">
        <f>ROW()-ROW(tbl_Dashboard[[#Headers],[SNO]])</f>
        <v>90</v>
      </c>
      <c r="F217" s="120" t="str">
        <f ca="1">IF(MAX(tbl_Tasks[CUM LEVEL1])&gt;=tbl_Dashboard[[#This Row],[SNO]],UPPER(INDEX(tbl_Tasks[ACTIVITY TITLE],MATCH(tbl_Dashboard[[#This Row],[SNO]],tbl_Tasks[CUM LEVEL1],0))),"")</f>
        <v/>
      </c>
      <c r="G217" s="120" t="str">
        <f ca="1">IF(MAX(tbl_Tasks[CUM LEVEL1])&gt;=tbl_Dashboard[[#This Row],[SNO]],INDEX(tbl_Tasks[ACTUAL STATUS],MATCH(tbl_Dashboard[[#This Row],[SNO]],tbl_Tasks[CUM LEVEL1],0)),"")</f>
        <v/>
      </c>
      <c r="H217" s="139" t="str">
        <f ca="1">IF(MAX(tbl_Tasks[CUM LEVEL1])&gt;=tbl_Dashboard[[#This Row],[SNO]],INDEX(tbl_Tasks[ACTUAL PROGRESS],MATCH(tbl_Dashboard[[#This Row],[SNO]],tbl_Tasks[CUM LEVEL1],0)),"")</f>
        <v/>
      </c>
      <c r="I217" s="120" t="str">
        <f ca="1">IF(tbl_Dashboard[[#This Row],[LEVEL1]]="","",COUNTIFS(tbl_Tasks[ACTIVITY TITLE],"&lt;&gt;",tbl_Tasks[LEVEL 1],tbl_Dashboard[[#This Row],[LEVEL1]],tbl_Tasks[Item LevelB],'Dashboard Calc'!$J$24))</f>
        <v/>
      </c>
      <c r="J217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17" s="139" t="str">
        <f ca="1">IFERROR(AVERAGEIFS(tbl_Tasks[ACTUAL PROGRESS],tbl_Tasks[ACTIVITY TITLE],"&lt;&gt;",tbl_Tasks[LEVEL 1],tbl_Dashboard[[#This Row],[LEVEL1]],tbl_Tasks[Item LevelB],'Dashboard Calc'!$J$24),"")</f>
        <v/>
      </c>
    </row>
    <row r="218" spans="5:11" ht="20.100000000000001" customHeight="1" x14ac:dyDescent="0.3">
      <c r="E218" s="120">
        <f>ROW()-ROW(tbl_Dashboard[[#Headers],[SNO]])</f>
        <v>91</v>
      </c>
      <c r="F218" s="120" t="str">
        <f ca="1">IF(MAX(tbl_Tasks[CUM LEVEL1])&gt;=tbl_Dashboard[[#This Row],[SNO]],UPPER(INDEX(tbl_Tasks[ACTIVITY TITLE],MATCH(tbl_Dashboard[[#This Row],[SNO]],tbl_Tasks[CUM LEVEL1],0))),"")</f>
        <v/>
      </c>
      <c r="G218" s="120" t="str">
        <f ca="1">IF(MAX(tbl_Tasks[CUM LEVEL1])&gt;=tbl_Dashboard[[#This Row],[SNO]],INDEX(tbl_Tasks[ACTUAL STATUS],MATCH(tbl_Dashboard[[#This Row],[SNO]],tbl_Tasks[CUM LEVEL1],0)),"")</f>
        <v/>
      </c>
      <c r="H218" s="139" t="str">
        <f ca="1">IF(MAX(tbl_Tasks[CUM LEVEL1])&gt;=tbl_Dashboard[[#This Row],[SNO]],INDEX(tbl_Tasks[ACTUAL PROGRESS],MATCH(tbl_Dashboard[[#This Row],[SNO]],tbl_Tasks[CUM LEVEL1],0)),"")</f>
        <v/>
      </c>
      <c r="I218" s="120" t="str">
        <f ca="1">IF(tbl_Dashboard[[#This Row],[LEVEL1]]="","",COUNTIFS(tbl_Tasks[ACTIVITY TITLE],"&lt;&gt;",tbl_Tasks[LEVEL 1],tbl_Dashboard[[#This Row],[LEVEL1]],tbl_Tasks[Item LevelB],'Dashboard Calc'!$J$24))</f>
        <v/>
      </c>
      <c r="J218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18" s="139" t="str">
        <f ca="1">IFERROR(AVERAGEIFS(tbl_Tasks[ACTUAL PROGRESS],tbl_Tasks[ACTIVITY TITLE],"&lt;&gt;",tbl_Tasks[LEVEL 1],tbl_Dashboard[[#This Row],[LEVEL1]],tbl_Tasks[Item LevelB],'Dashboard Calc'!$J$24),"")</f>
        <v/>
      </c>
    </row>
    <row r="219" spans="5:11" ht="20.100000000000001" customHeight="1" x14ac:dyDescent="0.3">
      <c r="E219" s="120">
        <f>ROW()-ROW(tbl_Dashboard[[#Headers],[SNO]])</f>
        <v>92</v>
      </c>
      <c r="F219" s="120" t="str">
        <f ca="1">IF(MAX(tbl_Tasks[CUM LEVEL1])&gt;=tbl_Dashboard[[#This Row],[SNO]],UPPER(INDEX(tbl_Tasks[ACTIVITY TITLE],MATCH(tbl_Dashboard[[#This Row],[SNO]],tbl_Tasks[CUM LEVEL1],0))),"")</f>
        <v/>
      </c>
      <c r="G219" s="120" t="str">
        <f ca="1">IF(MAX(tbl_Tasks[CUM LEVEL1])&gt;=tbl_Dashboard[[#This Row],[SNO]],INDEX(tbl_Tasks[ACTUAL STATUS],MATCH(tbl_Dashboard[[#This Row],[SNO]],tbl_Tasks[CUM LEVEL1],0)),"")</f>
        <v/>
      </c>
      <c r="H219" s="139" t="str">
        <f ca="1">IF(MAX(tbl_Tasks[CUM LEVEL1])&gt;=tbl_Dashboard[[#This Row],[SNO]],INDEX(tbl_Tasks[ACTUAL PROGRESS],MATCH(tbl_Dashboard[[#This Row],[SNO]],tbl_Tasks[CUM LEVEL1],0)),"")</f>
        <v/>
      </c>
      <c r="I219" s="120" t="str">
        <f ca="1">IF(tbl_Dashboard[[#This Row],[LEVEL1]]="","",COUNTIFS(tbl_Tasks[ACTIVITY TITLE],"&lt;&gt;",tbl_Tasks[LEVEL 1],tbl_Dashboard[[#This Row],[LEVEL1]],tbl_Tasks[Item LevelB],'Dashboard Calc'!$J$24))</f>
        <v/>
      </c>
      <c r="J219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19" s="139" t="str">
        <f ca="1">IFERROR(AVERAGEIFS(tbl_Tasks[ACTUAL PROGRESS],tbl_Tasks[ACTIVITY TITLE],"&lt;&gt;",tbl_Tasks[LEVEL 1],tbl_Dashboard[[#This Row],[LEVEL1]],tbl_Tasks[Item LevelB],'Dashboard Calc'!$J$24),"")</f>
        <v/>
      </c>
    </row>
    <row r="220" spans="5:11" ht="20.100000000000001" customHeight="1" x14ac:dyDescent="0.3">
      <c r="E220" s="120">
        <f>ROW()-ROW(tbl_Dashboard[[#Headers],[SNO]])</f>
        <v>93</v>
      </c>
      <c r="F220" s="120" t="str">
        <f ca="1">IF(MAX(tbl_Tasks[CUM LEVEL1])&gt;=tbl_Dashboard[[#This Row],[SNO]],UPPER(INDEX(tbl_Tasks[ACTIVITY TITLE],MATCH(tbl_Dashboard[[#This Row],[SNO]],tbl_Tasks[CUM LEVEL1],0))),"")</f>
        <v/>
      </c>
      <c r="G220" s="120" t="str">
        <f ca="1">IF(MAX(tbl_Tasks[CUM LEVEL1])&gt;=tbl_Dashboard[[#This Row],[SNO]],INDEX(tbl_Tasks[ACTUAL STATUS],MATCH(tbl_Dashboard[[#This Row],[SNO]],tbl_Tasks[CUM LEVEL1],0)),"")</f>
        <v/>
      </c>
      <c r="H220" s="139" t="str">
        <f ca="1">IF(MAX(tbl_Tasks[CUM LEVEL1])&gt;=tbl_Dashboard[[#This Row],[SNO]],INDEX(tbl_Tasks[ACTUAL PROGRESS],MATCH(tbl_Dashboard[[#This Row],[SNO]],tbl_Tasks[CUM LEVEL1],0)),"")</f>
        <v/>
      </c>
      <c r="I220" s="120" t="str">
        <f ca="1">IF(tbl_Dashboard[[#This Row],[LEVEL1]]="","",COUNTIFS(tbl_Tasks[ACTIVITY TITLE],"&lt;&gt;",tbl_Tasks[LEVEL 1],tbl_Dashboard[[#This Row],[LEVEL1]],tbl_Tasks[Item LevelB],'Dashboard Calc'!$J$24))</f>
        <v/>
      </c>
      <c r="J220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20" s="139" t="str">
        <f ca="1">IFERROR(AVERAGEIFS(tbl_Tasks[ACTUAL PROGRESS],tbl_Tasks[ACTIVITY TITLE],"&lt;&gt;",tbl_Tasks[LEVEL 1],tbl_Dashboard[[#This Row],[LEVEL1]],tbl_Tasks[Item LevelB],'Dashboard Calc'!$J$24),"")</f>
        <v/>
      </c>
    </row>
    <row r="221" spans="5:11" ht="20.100000000000001" customHeight="1" x14ac:dyDescent="0.3">
      <c r="E221" s="120">
        <f>ROW()-ROW(tbl_Dashboard[[#Headers],[SNO]])</f>
        <v>94</v>
      </c>
      <c r="F221" s="120" t="str">
        <f ca="1">IF(MAX(tbl_Tasks[CUM LEVEL1])&gt;=tbl_Dashboard[[#This Row],[SNO]],UPPER(INDEX(tbl_Tasks[ACTIVITY TITLE],MATCH(tbl_Dashboard[[#This Row],[SNO]],tbl_Tasks[CUM LEVEL1],0))),"")</f>
        <v/>
      </c>
      <c r="G221" s="120" t="str">
        <f ca="1">IF(MAX(tbl_Tasks[CUM LEVEL1])&gt;=tbl_Dashboard[[#This Row],[SNO]],INDEX(tbl_Tasks[ACTUAL STATUS],MATCH(tbl_Dashboard[[#This Row],[SNO]],tbl_Tasks[CUM LEVEL1],0)),"")</f>
        <v/>
      </c>
      <c r="H221" s="139" t="str">
        <f ca="1">IF(MAX(tbl_Tasks[CUM LEVEL1])&gt;=tbl_Dashboard[[#This Row],[SNO]],INDEX(tbl_Tasks[ACTUAL PROGRESS],MATCH(tbl_Dashboard[[#This Row],[SNO]],tbl_Tasks[CUM LEVEL1],0)),"")</f>
        <v/>
      </c>
      <c r="I221" s="120" t="str">
        <f ca="1">IF(tbl_Dashboard[[#This Row],[LEVEL1]]="","",COUNTIFS(tbl_Tasks[ACTIVITY TITLE],"&lt;&gt;",tbl_Tasks[LEVEL 1],tbl_Dashboard[[#This Row],[LEVEL1]],tbl_Tasks[Item LevelB],'Dashboard Calc'!$J$24))</f>
        <v/>
      </c>
      <c r="J221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21" s="139" t="str">
        <f ca="1">IFERROR(AVERAGEIFS(tbl_Tasks[ACTUAL PROGRESS],tbl_Tasks[ACTIVITY TITLE],"&lt;&gt;",tbl_Tasks[LEVEL 1],tbl_Dashboard[[#This Row],[LEVEL1]],tbl_Tasks[Item LevelB],'Dashboard Calc'!$J$24),"")</f>
        <v/>
      </c>
    </row>
    <row r="222" spans="5:11" ht="20.100000000000001" customHeight="1" x14ac:dyDescent="0.3">
      <c r="E222" s="120">
        <f>ROW()-ROW(tbl_Dashboard[[#Headers],[SNO]])</f>
        <v>95</v>
      </c>
      <c r="F222" s="120" t="str">
        <f ca="1">IF(MAX(tbl_Tasks[CUM LEVEL1])&gt;=tbl_Dashboard[[#This Row],[SNO]],UPPER(INDEX(tbl_Tasks[ACTIVITY TITLE],MATCH(tbl_Dashboard[[#This Row],[SNO]],tbl_Tasks[CUM LEVEL1],0))),"")</f>
        <v/>
      </c>
      <c r="G222" s="120" t="str">
        <f ca="1">IF(MAX(tbl_Tasks[CUM LEVEL1])&gt;=tbl_Dashboard[[#This Row],[SNO]],INDEX(tbl_Tasks[ACTUAL STATUS],MATCH(tbl_Dashboard[[#This Row],[SNO]],tbl_Tasks[CUM LEVEL1],0)),"")</f>
        <v/>
      </c>
      <c r="H222" s="139" t="str">
        <f ca="1">IF(MAX(tbl_Tasks[CUM LEVEL1])&gt;=tbl_Dashboard[[#This Row],[SNO]],INDEX(tbl_Tasks[ACTUAL PROGRESS],MATCH(tbl_Dashboard[[#This Row],[SNO]],tbl_Tasks[CUM LEVEL1],0)),"")</f>
        <v/>
      </c>
      <c r="I222" s="140" t="str">
        <f ca="1">IF(tbl_Dashboard[[#This Row],[LEVEL1]]="","",COUNTIFS(tbl_Tasks[ACTIVITY TITLE],"&lt;&gt;",tbl_Tasks[LEVEL 1],tbl_Dashboard[[#This Row],[LEVEL1]],tbl_Tasks[Item LevelB],'Dashboard Calc'!$J$24))</f>
        <v/>
      </c>
      <c r="J222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22" s="141" t="str">
        <f ca="1">IFERROR(AVERAGEIFS(tbl_Tasks[ACTUAL PROGRESS],tbl_Tasks[ACTIVITY TITLE],"&lt;&gt;",tbl_Tasks[LEVEL 1],tbl_Dashboard[[#This Row],[LEVEL1]],tbl_Tasks[Item LevelB],'Dashboard Calc'!$J$24),"")</f>
        <v/>
      </c>
    </row>
    <row r="223" spans="5:11" ht="20.100000000000001" customHeight="1" x14ac:dyDescent="0.3">
      <c r="E223" s="120">
        <f>ROW()-ROW(tbl_Dashboard[[#Headers],[SNO]])</f>
        <v>96</v>
      </c>
      <c r="F223" s="120" t="str">
        <f ca="1">IF(MAX(tbl_Tasks[CUM LEVEL1])&gt;=tbl_Dashboard[[#This Row],[SNO]],UPPER(INDEX(tbl_Tasks[ACTIVITY TITLE],MATCH(tbl_Dashboard[[#This Row],[SNO]],tbl_Tasks[CUM LEVEL1],0))),"")</f>
        <v/>
      </c>
      <c r="G223" s="120" t="str">
        <f ca="1">IF(MAX(tbl_Tasks[CUM LEVEL1])&gt;=tbl_Dashboard[[#This Row],[SNO]],INDEX(tbl_Tasks[ACTUAL STATUS],MATCH(tbl_Dashboard[[#This Row],[SNO]],tbl_Tasks[CUM LEVEL1],0)),"")</f>
        <v/>
      </c>
      <c r="H223" s="139" t="str">
        <f ca="1">IF(MAX(tbl_Tasks[CUM LEVEL1])&gt;=tbl_Dashboard[[#This Row],[SNO]],INDEX(tbl_Tasks[ACTUAL PROGRESS],MATCH(tbl_Dashboard[[#This Row],[SNO]],tbl_Tasks[CUM LEVEL1],0)),"")</f>
        <v/>
      </c>
      <c r="I223" s="140" t="str">
        <f ca="1">IF(tbl_Dashboard[[#This Row],[LEVEL1]]="","",COUNTIFS(tbl_Tasks[ACTIVITY TITLE],"&lt;&gt;",tbl_Tasks[LEVEL 1],tbl_Dashboard[[#This Row],[LEVEL1]],tbl_Tasks[Item LevelB],'Dashboard Calc'!$J$24))</f>
        <v/>
      </c>
      <c r="J223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23" s="141" t="str">
        <f ca="1">IFERROR(AVERAGEIFS(tbl_Tasks[ACTUAL PROGRESS],tbl_Tasks[ACTIVITY TITLE],"&lt;&gt;",tbl_Tasks[LEVEL 1],tbl_Dashboard[[#This Row],[LEVEL1]],tbl_Tasks[Item LevelB],'Dashboard Calc'!$J$24),"")</f>
        <v/>
      </c>
    </row>
    <row r="224" spans="5:11" ht="20.100000000000001" customHeight="1" x14ac:dyDescent="0.3">
      <c r="E224" s="120">
        <f>ROW()-ROW(tbl_Dashboard[[#Headers],[SNO]])</f>
        <v>97</v>
      </c>
      <c r="F224" s="120" t="str">
        <f ca="1">IF(MAX(tbl_Tasks[CUM LEVEL1])&gt;=tbl_Dashboard[[#This Row],[SNO]],UPPER(INDEX(tbl_Tasks[ACTIVITY TITLE],MATCH(tbl_Dashboard[[#This Row],[SNO]],tbl_Tasks[CUM LEVEL1],0))),"")</f>
        <v/>
      </c>
      <c r="G224" s="120" t="str">
        <f ca="1">IF(MAX(tbl_Tasks[CUM LEVEL1])&gt;=tbl_Dashboard[[#This Row],[SNO]],INDEX(tbl_Tasks[ACTUAL STATUS],MATCH(tbl_Dashboard[[#This Row],[SNO]],tbl_Tasks[CUM LEVEL1],0)),"")</f>
        <v/>
      </c>
      <c r="H224" s="139" t="str">
        <f ca="1">IF(MAX(tbl_Tasks[CUM LEVEL1])&gt;=tbl_Dashboard[[#This Row],[SNO]],INDEX(tbl_Tasks[ACTUAL PROGRESS],MATCH(tbl_Dashboard[[#This Row],[SNO]],tbl_Tasks[CUM LEVEL1],0)),"")</f>
        <v/>
      </c>
      <c r="I224" s="140" t="str">
        <f ca="1">IF(tbl_Dashboard[[#This Row],[LEVEL1]]="","",COUNTIFS(tbl_Tasks[ACTIVITY TITLE],"&lt;&gt;",tbl_Tasks[LEVEL 1],tbl_Dashboard[[#This Row],[LEVEL1]],tbl_Tasks[Item LevelB],'Dashboard Calc'!$J$24))</f>
        <v/>
      </c>
      <c r="J224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24" s="141" t="str">
        <f ca="1">IFERROR(AVERAGEIFS(tbl_Tasks[ACTUAL PROGRESS],tbl_Tasks[ACTIVITY TITLE],"&lt;&gt;",tbl_Tasks[LEVEL 1],tbl_Dashboard[[#This Row],[LEVEL1]],tbl_Tasks[Item LevelB],'Dashboard Calc'!$J$24),"")</f>
        <v/>
      </c>
    </row>
    <row r="225" spans="5:11" ht="20.100000000000001" customHeight="1" x14ac:dyDescent="0.3">
      <c r="E225" s="120">
        <f>ROW()-ROW(tbl_Dashboard[[#Headers],[SNO]])</f>
        <v>98</v>
      </c>
      <c r="F225" s="120" t="str">
        <f ca="1">IF(MAX(tbl_Tasks[CUM LEVEL1])&gt;=tbl_Dashboard[[#This Row],[SNO]],UPPER(INDEX(tbl_Tasks[ACTIVITY TITLE],MATCH(tbl_Dashboard[[#This Row],[SNO]],tbl_Tasks[CUM LEVEL1],0))),"")</f>
        <v/>
      </c>
      <c r="G225" s="120" t="str">
        <f ca="1">IF(MAX(tbl_Tasks[CUM LEVEL1])&gt;=tbl_Dashboard[[#This Row],[SNO]],INDEX(tbl_Tasks[ACTUAL STATUS],MATCH(tbl_Dashboard[[#This Row],[SNO]],tbl_Tasks[CUM LEVEL1],0)),"")</f>
        <v/>
      </c>
      <c r="H225" s="139" t="str">
        <f ca="1">IF(MAX(tbl_Tasks[CUM LEVEL1])&gt;=tbl_Dashboard[[#This Row],[SNO]],INDEX(tbl_Tasks[ACTUAL PROGRESS],MATCH(tbl_Dashboard[[#This Row],[SNO]],tbl_Tasks[CUM LEVEL1],0)),"")</f>
        <v/>
      </c>
      <c r="I225" s="140" t="str">
        <f ca="1">IF(tbl_Dashboard[[#This Row],[LEVEL1]]="","",COUNTIFS(tbl_Tasks[ACTIVITY TITLE],"&lt;&gt;",tbl_Tasks[LEVEL 1],tbl_Dashboard[[#This Row],[LEVEL1]],tbl_Tasks[Item LevelB],'Dashboard Calc'!$J$24))</f>
        <v/>
      </c>
      <c r="J225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25" s="141" t="str">
        <f ca="1">IFERROR(AVERAGEIFS(tbl_Tasks[ACTUAL PROGRESS],tbl_Tasks[ACTIVITY TITLE],"&lt;&gt;",tbl_Tasks[LEVEL 1],tbl_Dashboard[[#This Row],[LEVEL1]],tbl_Tasks[Item LevelB],'Dashboard Calc'!$J$24),"")</f>
        <v/>
      </c>
    </row>
    <row r="226" spans="5:11" ht="20.100000000000001" customHeight="1" x14ac:dyDescent="0.3">
      <c r="E226" s="120">
        <f>ROW()-ROW(tbl_Dashboard[[#Headers],[SNO]])</f>
        <v>99</v>
      </c>
      <c r="F226" s="120" t="str">
        <f ca="1">IF(MAX(tbl_Tasks[CUM LEVEL1])&gt;=tbl_Dashboard[[#This Row],[SNO]],UPPER(INDEX(tbl_Tasks[ACTIVITY TITLE],MATCH(tbl_Dashboard[[#This Row],[SNO]],tbl_Tasks[CUM LEVEL1],0))),"")</f>
        <v/>
      </c>
      <c r="G226" s="120" t="str">
        <f ca="1">IF(MAX(tbl_Tasks[CUM LEVEL1])&gt;=tbl_Dashboard[[#This Row],[SNO]],INDEX(tbl_Tasks[ACTUAL STATUS],MATCH(tbl_Dashboard[[#This Row],[SNO]],tbl_Tasks[CUM LEVEL1],0)),"")</f>
        <v/>
      </c>
      <c r="H226" s="139" t="str">
        <f ca="1">IF(MAX(tbl_Tasks[CUM LEVEL1])&gt;=tbl_Dashboard[[#This Row],[SNO]],INDEX(tbl_Tasks[ACTUAL PROGRESS],MATCH(tbl_Dashboard[[#This Row],[SNO]],tbl_Tasks[CUM LEVEL1],0)),"")</f>
        <v/>
      </c>
      <c r="I226" s="140" t="str">
        <f ca="1">IF(tbl_Dashboard[[#This Row],[LEVEL1]]="","",COUNTIFS(tbl_Tasks[ACTIVITY TITLE],"&lt;&gt;",tbl_Tasks[LEVEL 1],tbl_Dashboard[[#This Row],[LEVEL1]],tbl_Tasks[Item LevelB],'Dashboard Calc'!$J$24))</f>
        <v/>
      </c>
      <c r="J226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26" s="141" t="str">
        <f ca="1">IFERROR(AVERAGEIFS(tbl_Tasks[ACTUAL PROGRESS],tbl_Tasks[ACTIVITY TITLE],"&lt;&gt;",tbl_Tasks[LEVEL 1],tbl_Dashboard[[#This Row],[LEVEL1]],tbl_Tasks[Item LevelB],'Dashboard Calc'!$J$24),"")</f>
        <v/>
      </c>
    </row>
    <row r="227" spans="5:11" ht="20.100000000000001" customHeight="1" x14ac:dyDescent="0.3">
      <c r="E227" s="120">
        <f>ROW()-ROW(tbl_Dashboard[[#Headers],[SNO]])</f>
        <v>100</v>
      </c>
      <c r="F227" s="120" t="str">
        <f ca="1">IF(MAX(tbl_Tasks[CUM LEVEL1])&gt;=tbl_Dashboard[[#This Row],[SNO]],UPPER(INDEX(tbl_Tasks[ACTIVITY TITLE],MATCH(tbl_Dashboard[[#This Row],[SNO]],tbl_Tasks[CUM LEVEL1],0))),"")</f>
        <v/>
      </c>
      <c r="G227" s="120" t="str">
        <f ca="1">IF(MAX(tbl_Tasks[CUM LEVEL1])&gt;=tbl_Dashboard[[#This Row],[SNO]],INDEX(tbl_Tasks[ACTUAL STATUS],MATCH(tbl_Dashboard[[#This Row],[SNO]],tbl_Tasks[CUM LEVEL1],0)),"")</f>
        <v/>
      </c>
      <c r="H227" s="139" t="str">
        <f ca="1">IF(MAX(tbl_Tasks[CUM LEVEL1])&gt;=tbl_Dashboard[[#This Row],[SNO]],INDEX(tbl_Tasks[ACTUAL PROGRESS],MATCH(tbl_Dashboard[[#This Row],[SNO]],tbl_Tasks[CUM LEVEL1],0)),"")</f>
        <v/>
      </c>
      <c r="I227" s="140" t="str">
        <f ca="1">IF(tbl_Dashboard[[#This Row],[LEVEL1]]="","",COUNTIFS(tbl_Tasks[ACTIVITY TITLE],"&lt;&gt;",tbl_Tasks[LEVEL 1],tbl_Dashboard[[#This Row],[LEVEL1]],tbl_Tasks[Item LevelB],'Dashboard Calc'!$J$24))</f>
        <v/>
      </c>
      <c r="J227" s="138" t="str">
        <f ca="1">IF(tbl_Dashboard[[#This Row],[LEVEL1]]="","",COUNTIFS(tbl_Tasks[ACTIVITY TITLE],"&lt;&gt;",tbl_Tasks[LEVEL 1],tbl_Dashboard[[#This Row],[LEVEL1]],tbl_Tasks[Item LevelB],'Dashboard Calc'!$J$24,tbl_Tasks[ACTUAL STATUS],tbl_Dashboard[[#Headers],[COMPLETED]]))</f>
        <v/>
      </c>
      <c r="K227" s="141" t="str">
        <f ca="1">IFERROR(AVERAGEIFS(tbl_Tasks[ACTUAL PROGRESS],tbl_Tasks[ACTIVITY TITLE],"&lt;&gt;",tbl_Tasks[LEVEL 1],tbl_Dashboard[[#This Row],[LEVEL1]],tbl_Tasks[Item LevelB],'Dashboard Calc'!$J$24),"")</f>
        <v/>
      </c>
    </row>
  </sheetData>
  <mergeCells count="6">
    <mergeCell ref="E1:F1"/>
    <mergeCell ref="I125:K125"/>
    <mergeCell ref="F3:J3"/>
    <mergeCell ref="F16:J16"/>
    <mergeCell ref="G1:I1"/>
    <mergeCell ref="E125:H125"/>
  </mergeCells>
  <phoneticPr fontId="1" type="noConversion"/>
  <conditionalFormatting sqref="K128:K227">
    <cfRule type="dataBar" priority="5">
      <dataBar>
        <cfvo type="num" val="0"/>
        <cfvo type="num" val="1"/>
        <color theme="5" tint="0.59999389629810485"/>
      </dataBar>
      <extLst>
        <ext xmlns:x14="http://schemas.microsoft.com/office/spreadsheetml/2009/9/main" uri="{B025F937-C7B1-47D3-B67F-A62EFF666E3E}">
          <x14:id>{31F2E635-F358-4D70-8F32-2ADCBDECBD56}</x14:id>
        </ext>
      </extLst>
    </cfRule>
  </conditionalFormatting>
  <conditionalFormatting sqref="E16 E19">
    <cfRule type="notContainsBlanks" dxfId="97" priority="9">
      <formula>LEN(TRIM(E16))&gt;0</formula>
    </cfRule>
  </conditionalFormatting>
  <conditionalFormatting sqref="H128:H227">
    <cfRule type="dataBar" priority="1">
      <dataBar>
        <cfvo type="num" val="0"/>
        <cfvo type="num" val="1"/>
        <color theme="4" tint="0.39997558519241921"/>
      </dataBar>
      <extLst>
        <ext xmlns:x14="http://schemas.microsoft.com/office/spreadsheetml/2009/9/main" uri="{B025F937-C7B1-47D3-B67F-A62EFF666E3E}">
          <x14:id>{4526EF3D-FB4A-411A-ADC2-77BA88B94EE3}</x14:id>
        </ext>
      </extLst>
    </cfRule>
  </conditionalFormatting>
  <dataValidations count="2">
    <dataValidation type="list" allowBlank="1" showInputMessage="1" showErrorMessage="1" sqref="E19">
      <formula1>rngPref_StructureItemsPluralBlank</formula1>
    </dataValidation>
    <dataValidation type="list" allowBlank="1" showInputMessage="1" showErrorMessage="1" sqref="E16">
      <formula1>rngPR_Projects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F2E635-F358-4D70-8F32-2ADCBDECBD56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K128:K227</xm:sqref>
        </x14:conditionalFormatting>
        <x14:conditionalFormatting xmlns:xm="http://schemas.microsoft.com/office/excel/2006/main">
          <x14:cfRule type="dataBar" id="{4526EF3D-FB4A-411A-ADC2-77BA88B94EE3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H128:H227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9:S54"/>
  <sheetViews>
    <sheetView showGridLines="0" topLeftCell="E13" workbookViewId="0">
      <selection activeCell="G29" sqref="G29"/>
    </sheetView>
  </sheetViews>
  <sheetFormatPr defaultRowHeight="14.4" x14ac:dyDescent="0.3"/>
  <cols>
    <col min="1" max="2" width="0" hidden="1" customWidth="1"/>
    <col min="3" max="4" width="9.109375" hidden="1" customWidth="1"/>
    <col min="6" max="6" width="21.6640625" customWidth="1"/>
    <col min="7" max="7" width="20.109375" bestFit="1" customWidth="1"/>
    <col min="8" max="8" width="18.33203125" style="190" customWidth="1"/>
    <col min="9" max="9" width="14.88671875" style="190" customWidth="1"/>
    <col min="10" max="10" width="19.44140625" style="190" bestFit="1" customWidth="1"/>
    <col min="11" max="11" width="6.6640625" bestFit="1" customWidth="1"/>
    <col min="14" max="14" width="14.33203125" bestFit="1" customWidth="1"/>
  </cols>
  <sheetData>
    <row r="9" spans="6:19" ht="15" thickBot="1" x14ac:dyDescent="0.35"/>
    <row r="10" spans="6:19" x14ac:dyDescent="0.3">
      <c r="F10" s="266" t="s">
        <v>338</v>
      </c>
      <c r="G10" s="264"/>
      <c r="H10" s="270"/>
      <c r="I10" s="270"/>
      <c r="J10" s="270"/>
      <c r="K10" s="264"/>
      <c r="L10" s="264"/>
      <c r="M10" s="264"/>
      <c r="N10" s="264"/>
      <c r="O10" s="264"/>
      <c r="P10" s="264"/>
      <c r="Q10" s="264"/>
      <c r="R10" s="264"/>
      <c r="S10" s="265"/>
    </row>
    <row r="11" spans="6:19" x14ac:dyDescent="0.3">
      <c r="F11" s="254"/>
      <c r="G11" s="80"/>
      <c r="H11" s="83"/>
      <c r="I11" s="83"/>
      <c r="J11" s="83"/>
      <c r="K11" s="80"/>
      <c r="L11" s="80"/>
      <c r="M11" s="80"/>
      <c r="N11" s="80"/>
      <c r="O11" s="80"/>
      <c r="P11" s="80"/>
      <c r="Q11" s="80"/>
      <c r="R11" s="80"/>
      <c r="S11" s="255"/>
    </row>
    <row r="12" spans="6:19" x14ac:dyDescent="0.3">
      <c r="F12" s="254"/>
      <c r="G12" s="80" t="s">
        <v>307</v>
      </c>
      <c r="H12" s="83"/>
      <c r="I12" s="83"/>
      <c r="J12" s="83"/>
      <c r="K12" s="80"/>
      <c r="L12" s="80"/>
      <c r="M12" s="80"/>
      <c r="N12" s="80"/>
      <c r="O12" s="80"/>
      <c r="P12" s="80"/>
      <c r="Q12" s="80"/>
      <c r="R12" s="80"/>
      <c r="S12" s="255"/>
    </row>
    <row r="13" spans="6:19" x14ac:dyDescent="0.3">
      <c r="F13" s="254"/>
      <c r="G13" s="198" t="s">
        <v>284</v>
      </c>
      <c r="H13" s="83"/>
      <c r="I13" s="83"/>
      <c r="J13" s="83"/>
      <c r="K13" s="80"/>
      <c r="L13" s="80"/>
      <c r="M13" s="80"/>
      <c r="N13" s="80" t="s">
        <v>289</v>
      </c>
      <c r="O13" s="80"/>
      <c r="P13" s="80"/>
      <c r="Q13" s="80"/>
      <c r="R13" s="80"/>
      <c r="S13" s="255"/>
    </row>
    <row r="14" spans="6:19" x14ac:dyDescent="0.3">
      <c r="F14" s="254"/>
      <c r="G14" s="80"/>
      <c r="H14" s="83" t="str">
        <f ca="1">OFFSET(INDEX(rngPref_StructureItems,1),0,1)</f>
        <v>Projects</v>
      </c>
      <c r="I14" s="83">
        <f ca="1">MAX(tbl_Tasks[CUM LEVEL1])</f>
        <v>6</v>
      </c>
      <c r="J14" s="83" t="str">
        <f t="shared" ref="J14" ca="1" si="0">UPPER(I14&amp;CHAR(10)&amp;CHAR(10)&amp;H14)</f>
        <v>6
PROJECTS</v>
      </c>
      <c r="K14" s="80"/>
      <c r="L14" s="80"/>
      <c r="M14" s="80"/>
      <c r="N14" s="80" t="s">
        <v>189</v>
      </c>
      <c r="O14" s="80" t="s">
        <v>263</v>
      </c>
      <c r="P14" s="80" t="s">
        <v>290</v>
      </c>
      <c r="Q14" s="80"/>
      <c r="R14" s="80"/>
      <c r="S14" s="255"/>
    </row>
    <row r="15" spans="6:19" x14ac:dyDescent="0.3">
      <c r="F15" s="254"/>
      <c r="G15" s="80"/>
      <c r="H15" s="83" t="str">
        <f>rngTemplate_CompletedLabel</f>
        <v>Completed</v>
      </c>
      <c r="I15" s="83">
        <f ca="1">COUNTIFS(tbl_Tasks[Item LevelB],1,tbl_Tasks[ACTUAL STATUS],H15)</f>
        <v>3</v>
      </c>
      <c r="J15" s="83" t="str">
        <f ca="1">UPPER(I15&amp;CHAR(10)&amp;H15)</f>
        <v>3
COMPLETED</v>
      </c>
      <c r="K15" s="80"/>
      <c r="L15" s="80"/>
      <c r="M15" s="80"/>
      <c r="N15" s="80">
        <v>1</v>
      </c>
      <c r="O15" s="80" t="str">
        <f t="shared" ref="O15:O24" ca="1" si="1">IF(N15&lt;=rngPref_StructureItemCount,OFFSET(INDEX(rngPref_StructureItems,N15),0,1),"")</f>
        <v>Projects</v>
      </c>
      <c r="P15" s="80">
        <f ca="1">COUNTIFS(tbl_Tasks[Item LevelB],'Dashboard Calc'!N15,tbl_Tasks[ACTIVITY TITLE],"&lt;&gt;")</f>
        <v>6</v>
      </c>
      <c r="Q15" s="80" t="str">
        <f ca="1">O15&amp;": "&amp;P15</f>
        <v>Projects: 6</v>
      </c>
      <c r="R15" s="80"/>
      <c r="S15" s="255"/>
    </row>
    <row r="16" spans="6:19" x14ac:dyDescent="0.3">
      <c r="F16" s="254"/>
      <c r="G16" s="80"/>
      <c r="H16" s="83" t="str">
        <f>rngTemplate_InprogressLabel</f>
        <v>In Progress</v>
      </c>
      <c r="I16" s="83">
        <f ca="1">COUNTIFS(tbl_Tasks[Item LevelB],1,tbl_Tasks[ACTUAL STATUS],H16)</f>
        <v>3</v>
      </c>
      <c r="J16" s="83" t="str">
        <f ca="1">UPPER(I16&amp;CHAR(10)&amp;H16)</f>
        <v>3
IN PROGRESS</v>
      </c>
      <c r="K16" s="80"/>
      <c r="L16" s="80"/>
      <c r="M16" s="80"/>
      <c r="N16" s="80">
        <v>2</v>
      </c>
      <c r="O16" s="80" t="str">
        <f t="shared" ca="1" si="1"/>
        <v>Phases</v>
      </c>
      <c r="P16" s="80">
        <f ca="1">COUNTIFS(tbl_Tasks[Item LevelB],'Dashboard Calc'!N16,tbl_Tasks[ACTIVITY TITLE],"&lt;&gt;")</f>
        <v>12</v>
      </c>
      <c r="Q16" s="80" t="str">
        <f t="shared" ref="Q16:Q24" ca="1" si="2">O16&amp;": "&amp;P16</f>
        <v>Phases: 12</v>
      </c>
      <c r="R16" s="80"/>
      <c r="S16" s="255"/>
    </row>
    <row r="17" spans="6:19" x14ac:dyDescent="0.3">
      <c r="F17" s="254"/>
      <c r="G17" s="80"/>
      <c r="H17" s="83"/>
      <c r="I17" s="83"/>
      <c r="J17" s="83"/>
      <c r="K17" s="80"/>
      <c r="L17" s="80"/>
      <c r="M17" s="80"/>
      <c r="N17" s="80">
        <v>3</v>
      </c>
      <c r="O17" s="80" t="str">
        <f t="shared" ca="1" si="1"/>
        <v>Milestones</v>
      </c>
      <c r="P17" s="80">
        <f ca="1">COUNTIFS(tbl_Tasks[Item LevelB],'Dashboard Calc'!N17,tbl_Tasks[ACTIVITY TITLE],"&lt;&gt;")</f>
        <v>0</v>
      </c>
      <c r="Q17" s="80" t="str">
        <f t="shared" ca="1" si="2"/>
        <v>Milestones: 0</v>
      </c>
      <c r="R17" s="80"/>
      <c r="S17" s="255"/>
    </row>
    <row r="18" spans="6:19" x14ac:dyDescent="0.3">
      <c r="F18" s="254"/>
      <c r="G18" s="80" t="s">
        <v>151</v>
      </c>
      <c r="H18" s="83" t="str">
        <f>rngTemplate_CompletedLabel</f>
        <v>Completed</v>
      </c>
      <c r="I18" s="83" t="s">
        <v>150</v>
      </c>
      <c r="J18" s="83"/>
      <c r="K18" s="80"/>
      <c r="L18" s="80"/>
      <c r="M18" s="80"/>
      <c r="N18" s="80">
        <v>4</v>
      </c>
      <c r="O18" s="80" t="str">
        <f t="shared" ca="1" si="1"/>
        <v>Tasks</v>
      </c>
      <c r="P18" s="80">
        <f ca="1">COUNTIFS(tbl_Tasks[Item LevelB],'Dashboard Calc'!N18,tbl_Tasks[ACTIVITY TITLE],"&lt;&gt;")</f>
        <v>91</v>
      </c>
      <c r="Q18" s="80" t="str">
        <f t="shared" ca="1" si="2"/>
        <v>Tasks: 91</v>
      </c>
      <c r="R18" s="80"/>
      <c r="S18" s="255"/>
    </row>
    <row r="19" spans="6:19" x14ac:dyDescent="0.3">
      <c r="F19" s="254"/>
      <c r="G19" s="80"/>
      <c r="H19" s="197">
        <f ca="1">IFERROR(AVERAGEIF(tbl_Tasks[Item LevelB],1,tbl_Tasks[ACTUAL PROGRESS]),0)</f>
        <v>0.78333333333333333</v>
      </c>
      <c r="I19" s="196">
        <f ca="1">1-H19</f>
        <v>0.21666666666666667</v>
      </c>
      <c r="J19" s="83"/>
      <c r="K19" s="80"/>
      <c r="L19" s="80"/>
      <c r="M19" s="80"/>
      <c r="N19" s="80">
        <v>5</v>
      </c>
      <c r="O19" s="80" t="str">
        <f t="shared" ca="1" si="1"/>
        <v>Subtasks</v>
      </c>
      <c r="P19" s="80">
        <f ca="1">COUNTIFS(tbl_Tasks[Item LevelB],'Dashboard Calc'!N19,tbl_Tasks[ACTIVITY TITLE],"&lt;&gt;")</f>
        <v>12</v>
      </c>
      <c r="Q19" s="80" t="str">
        <f t="shared" ca="1" si="2"/>
        <v>Subtasks: 12</v>
      </c>
      <c r="R19" s="80"/>
      <c r="S19" s="255"/>
    </row>
    <row r="20" spans="6:19" x14ac:dyDescent="0.3">
      <c r="F20" s="254"/>
      <c r="G20" s="80"/>
      <c r="H20" s="83"/>
      <c r="I20" s="83"/>
      <c r="J20" s="83"/>
      <c r="K20" s="80"/>
      <c r="L20" s="80"/>
      <c r="M20" s="80"/>
      <c r="N20" s="80">
        <v>6</v>
      </c>
      <c r="O20" s="80" t="str">
        <f t="shared" ca="1" si="1"/>
        <v/>
      </c>
      <c r="P20" s="80">
        <f ca="1">COUNTIFS(tbl_Tasks[Item LevelB],'Dashboard Calc'!N20,tbl_Tasks[ACTIVITY TITLE],"&lt;&gt;")</f>
        <v>0</v>
      </c>
      <c r="Q20" s="80" t="str">
        <f t="shared" ca="1" si="2"/>
        <v>: 0</v>
      </c>
      <c r="R20" s="80"/>
      <c r="S20" s="255"/>
    </row>
    <row r="21" spans="6:19" x14ac:dyDescent="0.3">
      <c r="F21" s="254"/>
      <c r="G21" s="80"/>
      <c r="H21" s="83"/>
      <c r="I21" s="83"/>
      <c r="J21" s="83"/>
      <c r="K21" s="80"/>
      <c r="L21" s="80"/>
      <c r="M21" s="80"/>
      <c r="N21" s="80">
        <v>7</v>
      </c>
      <c r="O21" s="80" t="str">
        <f t="shared" ca="1" si="1"/>
        <v/>
      </c>
      <c r="P21" s="80">
        <f ca="1">COUNTIFS(tbl_Tasks[Item LevelB],'Dashboard Calc'!N21,tbl_Tasks[ACTIVITY TITLE],"&lt;&gt;")</f>
        <v>0</v>
      </c>
      <c r="Q21" s="80" t="str">
        <f t="shared" ca="1" si="2"/>
        <v>: 0</v>
      </c>
      <c r="R21" s="80"/>
      <c r="S21" s="255"/>
    </row>
    <row r="22" spans="6:19" x14ac:dyDescent="0.3">
      <c r="F22" s="254"/>
      <c r="G22" s="198" t="s">
        <v>282</v>
      </c>
      <c r="H22" s="83"/>
      <c r="I22" s="83"/>
      <c r="J22" s="83"/>
      <c r="K22" s="80"/>
      <c r="L22" s="80"/>
      <c r="M22" s="80"/>
      <c r="N22" s="80">
        <v>8</v>
      </c>
      <c r="O22" s="80" t="str">
        <f t="shared" ca="1" si="1"/>
        <v/>
      </c>
      <c r="P22" s="80">
        <f ca="1">COUNTIFS(tbl_Tasks[Item LevelB],'Dashboard Calc'!N22,tbl_Tasks[ACTIVITY TITLE],"&lt;&gt;")</f>
        <v>0</v>
      </c>
      <c r="Q22" s="80" t="str">
        <f t="shared" ca="1" si="2"/>
        <v>: 0</v>
      </c>
      <c r="R22" s="80"/>
      <c r="S22" s="255"/>
    </row>
    <row r="23" spans="6:19" x14ac:dyDescent="0.3">
      <c r="F23" s="254"/>
      <c r="G23" s="80" t="s">
        <v>25</v>
      </c>
      <c r="H23" s="83" t="str">
        <f>Dashboard!E16</f>
        <v>PROJECT NAME 1</v>
      </c>
      <c r="I23" s="83" t="str">
        <f>IF(OR(H23=0,H23=""),"*",H23)</f>
        <v>PROJECT NAME 1</v>
      </c>
      <c r="J23" s="83" t="str">
        <f>IF(I23="*",H14,I23)</f>
        <v>PROJECT NAME 1</v>
      </c>
      <c r="K23" s="80"/>
      <c r="L23" s="80"/>
      <c r="M23" s="80"/>
      <c r="N23" s="80">
        <v>9</v>
      </c>
      <c r="O23" s="80" t="str">
        <f t="shared" ca="1" si="1"/>
        <v/>
      </c>
      <c r="P23" s="80">
        <f ca="1">COUNTIFS(tbl_Tasks[Item LevelB],'Dashboard Calc'!N23,tbl_Tasks[ACTIVITY TITLE],"&lt;&gt;")</f>
        <v>0</v>
      </c>
      <c r="Q23" s="80" t="str">
        <f t="shared" ca="1" si="2"/>
        <v>: 0</v>
      </c>
      <c r="R23" s="80"/>
      <c r="S23" s="255"/>
    </row>
    <row r="24" spans="6:19" x14ac:dyDescent="0.3">
      <c r="F24" s="254"/>
      <c r="G24" s="80" t="s">
        <v>263</v>
      </c>
      <c r="H24" s="83" t="str">
        <f>Dashboard!E19</f>
        <v>Tasks</v>
      </c>
      <c r="I24" s="83" t="str">
        <f>IF(OR(H24=0,H24=""),H14,H24)</f>
        <v>Tasks</v>
      </c>
      <c r="J24" s="199">
        <f ca="1">MATCH(I24,rngPref_StructureItemsPlural,0)</f>
        <v>4</v>
      </c>
      <c r="K24" s="80"/>
      <c r="L24" s="80"/>
      <c r="M24" s="80"/>
      <c r="N24" s="80">
        <v>10</v>
      </c>
      <c r="O24" s="80" t="str">
        <f t="shared" ca="1" si="1"/>
        <v/>
      </c>
      <c r="P24" s="80">
        <f ca="1">COUNTIFS(tbl_Tasks[Item LevelB],'Dashboard Calc'!N24,tbl_Tasks[ACTIVITY TITLE],"&lt;&gt;")</f>
        <v>0</v>
      </c>
      <c r="Q24" s="80" t="str">
        <f t="shared" ca="1" si="2"/>
        <v>: 0</v>
      </c>
      <c r="R24" s="80"/>
      <c r="S24" s="255"/>
    </row>
    <row r="25" spans="6:19" x14ac:dyDescent="0.3">
      <c r="F25" s="254"/>
      <c r="G25" s="80"/>
      <c r="H25" s="83"/>
      <c r="I25" s="83"/>
      <c r="J25" s="83"/>
      <c r="K25" s="80"/>
      <c r="L25" s="80"/>
      <c r="M25" s="80"/>
      <c r="N25" s="80"/>
      <c r="O25" s="80"/>
      <c r="P25" s="80"/>
      <c r="Q25" s="80"/>
      <c r="R25" s="80"/>
      <c r="S25" s="255"/>
    </row>
    <row r="26" spans="6:19" x14ac:dyDescent="0.3">
      <c r="F26" s="254"/>
      <c r="G26" s="80"/>
      <c r="H26" s="83"/>
      <c r="I26" s="83"/>
      <c r="J26" s="83"/>
      <c r="K26" s="80"/>
      <c r="L26" s="80"/>
      <c r="M26" s="80"/>
      <c r="N26" s="80"/>
      <c r="O26" s="80"/>
      <c r="P26" s="80"/>
      <c r="Q26" s="80"/>
      <c r="R26" s="80"/>
      <c r="S26" s="255"/>
    </row>
    <row r="27" spans="6:19" x14ac:dyDescent="0.3">
      <c r="F27" s="254"/>
      <c r="G27" s="198" t="s">
        <v>283</v>
      </c>
      <c r="H27" s="83" t="s">
        <v>291</v>
      </c>
      <c r="I27" s="83" t="str">
        <f>IF(I23="*",H14,I23)&amp;" - " &amp;IF(I24="*",G29,I24)</f>
        <v>PROJECT NAME 1 - Tasks</v>
      </c>
      <c r="J27" s="83"/>
      <c r="K27" s="80"/>
      <c r="L27" s="80"/>
      <c r="M27" s="80"/>
      <c r="N27" s="80"/>
      <c r="O27" s="80"/>
      <c r="P27" s="80"/>
      <c r="Q27" s="80"/>
      <c r="R27" s="80"/>
      <c r="S27" s="255"/>
    </row>
    <row r="28" spans="6:19" x14ac:dyDescent="0.3">
      <c r="F28" s="254"/>
      <c r="G28" s="80"/>
      <c r="H28" s="83"/>
      <c r="I28" s="83"/>
      <c r="J28" s="83"/>
      <c r="K28" s="80"/>
      <c r="L28" s="80"/>
      <c r="M28" s="80"/>
      <c r="N28" s="80"/>
      <c r="O28" s="80"/>
      <c r="P28" s="80"/>
      <c r="Q28" s="80"/>
      <c r="R28" s="80"/>
      <c r="S28" s="255"/>
    </row>
    <row r="29" spans="6:19" x14ac:dyDescent="0.3">
      <c r="F29" s="254"/>
      <c r="G29" s="80" t="s">
        <v>302</v>
      </c>
      <c r="H29" s="83" t="str">
        <f>"TOTAL "&amp;I24</f>
        <v>TOTAL Tasks</v>
      </c>
      <c r="I29" s="83">
        <f ca="1">COUNTIFS(tbl_Tasks[DB FILTER],1,tbl_Tasks[Item LevelB],'Dashboard Calc'!$J$24)</f>
        <v>14</v>
      </c>
      <c r="J29" s="83" t="str">
        <f ca="1">UPPER(I29&amp;CHAR(10)&amp;CHAR(10)&amp;H29)</f>
        <v>14
TOTAL TASKS</v>
      </c>
      <c r="K29" s="80"/>
      <c r="L29" s="80"/>
      <c r="M29" s="80"/>
      <c r="N29" s="80"/>
      <c r="O29" s="80"/>
      <c r="P29" s="80"/>
      <c r="Q29" s="80"/>
      <c r="R29" s="80"/>
      <c r="S29" s="255"/>
    </row>
    <row r="30" spans="6:19" x14ac:dyDescent="0.3">
      <c r="F30" s="254"/>
      <c r="G30" s="80"/>
      <c r="H30" s="83" t="str">
        <f>rngTemplate_CompletedLabel</f>
        <v>Completed</v>
      </c>
      <c r="I30" s="83">
        <f ca="1">COUNTIFS(tbl_Tasks[DB FILTER],1,tbl_Tasks[Item LevelB],'Dashboard Calc'!$J$24,tbl_Tasks[ACTUAL STATUS],H30)</f>
        <v>6</v>
      </c>
      <c r="J30" s="83" t="str">
        <f t="shared" ref="J30:J31" ca="1" si="3">UPPER(I30&amp;CHAR(10)&amp;CHAR(10)&amp;H30)</f>
        <v>6
COMPLETED</v>
      </c>
      <c r="K30" s="80"/>
      <c r="L30" s="80"/>
      <c r="M30" s="80"/>
      <c r="N30" s="80"/>
      <c r="O30" s="80"/>
      <c r="P30" s="80"/>
      <c r="Q30" s="80"/>
      <c r="R30" s="80"/>
      <c r="S30" s="255"/>
    </row>
    <row r="31" spans="6:19" x14ac:dyDescent="0.3">
      <c r="F31" s="254"/>
      <c r="G31" s="80"/>
      <c r="H31" s="83" t="str">
        <f>rngTemplate_InprogressLabel</f>
        <v>In Progress</v>
      </c>
      <c r="I31" s="83">
        <f ca="1">COUNTIFS(tbl_Tasks[DB FILTER],1,tbl_Tasks[Item LevelB],'Dashboard Calc'!$J$24,tbl_Tasks[ACTUAL STATUS],H31)</f>
        <v>6</v>
      </c>
      <c r="J31" s="83" t="str">
        <f t="shared" ca="1" si="3"/>
        <v>6
IN PROGRESS</v>
      </c>
      <c r="K31" s="80"/>
      <c r="L31" s="80"/>
      <c r="M31" s="80"/>
      <c r="N31" s="80"/>
      <c r="O31" s="80"/>
      <c r="P31" s="80"/>
      <c r="Q31" s="80"/>
      <c r="R31" s="80"/>
      <c r="S31" s="255"/>
    </row>
    <row r="32" spans="6:19" x14ac:dyDescent="0.3">
      <c r="F32" s="254"/>
      <c r="G32" s="80"/>
      <c r="H32" s="83" t="s">
        <v>42</v>
      </c>
      <c r="I32" s="197">
        <f ca="1">AVERAGEIFS(tbl_Tasks[ACTUAL PROGRESS],tbl_Tasks[Item LevelB],'Dashboard Calc'!J24,tbl_Tasks[DB FILTER],1)</f>
        <v>0.61428571428571443</v>
      </c>
      <c r="J32" s="83" t="str">
        <f ca="1">UPPER(TEXT(I32,"0%")&amp;CHAR(10)&amp;CHAR(10)&amp;H32)</f>
        <v>61%
PROGRESS</v>
      </c>
      <c r="K32" s="80"/>
      <c r="L32" s="80"/>
      <c r="M32" s="80"/>
      <c r="N32" s="80"/>
      <c r="O32" s="80"/>
      <c r="P32" s="80"/>
      <c r="Q32" s="80"/>
      <c r="R32" s="80"/>
      <c r="S32" s="255"/>
    </row>
    <row r="33" spans="6:19" x14ac:dyDescent="0.3">
      <c r="F33" s="254"/>
      <c r="G33" s="80"/>
      <c r="H33" s="83"/>
      <c r="I33" s="196">
        <f ca="1">1-I32</f>
        <v>0.38571428571428557</v>
      </c>
      <c r="J33" s="83"/>
      <c r="K33" s="80"/>
      <c r="L33" s="80"/>
      <c r="M33" s="80"/>
      <c r="N33" s="80"/>
      <c r="O33" s="80"/>
      <c r="P33" s="80"/>
      <c r="Q33" s="80"/>
      <c r="R33" s="80"/>
      <c r="S33" s="255"/>
    </row>
    <row r="34" spans="6:19" x14ac:dyDescent="0.3">
      <c r="F34" s="254"/>
      <c r="G34" s="80"/>
      <c r="H34" s="83"/>
      <c r="I34" s="196"/>
      <c r="J34" s="83"/>
      <c r="K34" s="80"/>
      <c r="L34" s="80"/>
      <c r="M34" s="80"/>
      <c r="N34" s="80"/>
      <c r="O34" s="80"/>
      <c r="P34" s="80"/>
      <c r="Q34" s="80"/>
      <c r="R34" s="80"/>
      <c r="S34" s="255"/>
    </row>
    <row r="35" spans="6:19" x14ac:dyDescent="0.3">
      <c r="F35" s="254"/>
      <c r="G35" s="80"/>
      <c r="H35" s="202" t="s">
        <v>66</v>
      </c>
      <c r="I35" s="203" t="s">
        <v>288</v>
      </c>
      <c r="J35" s="83"/>
      <c r="K35" s="80"/>
      <c r="L35" s="80"/>
      <c r="M35" s="80"/>
      <c r="N35" s="80"/>
      <c r="O35" s="80"/>
      <c r="P35" s="80"/>
      <c r="Q35" s="80"/>
      <c r="R35" s="80"/>
      <c r="S35" s="255"/>
    </row>
    <row r="36" spans="6:19" x14ac:dyDescent="0.3">
      <c r="F36" s="254"/>
      <c r="G36" s="320" t="s">
        <v>233</v>
      </c>
      <c r="H36" s="83" t="s">
        <v>285</v>
      </c>
      <c r="I36" s="83">
        <f ca="1">SUMIFS(tbl_Tasks[PLAN DURATION],tbl_Tasks[DB FILTER],1,tbl_Tasks[Item LevelB],'Dashboard Calc'!$J$24)</f>
        <v>204</v>
      </c>
      <c r="J36" s="83"/>
      <c r="K36" s="80"/>
      <c r="L36" s="80"/>
      <c r="M36" s="80"/>
      <c r="N36" s="80"/>
      <c r="O36" s="80"/>
      <c r="P36" s="80"/>
      <c r="Q36" s="80"/>
      <c r="R36" s="80"/>
      <c r="S36" s="255"/>
    </row>
    <row r="37" spans="6:19" x14ac:dyDescent="0.3">
      <c r="F37" s="254"/>
      <c r="G37" s="320"/>
      <c r="H37" s="83" t="s">
        <v>286</v>
      </c>
      <c r="I37" s="83">
        <f ca="1">SUMIFS(tbl_Tasks[BASELINE DURATION],tbl_Tasks[DB FILTER],1,tbl_Tasks[Item LevelB],'Dashboard Calc'!$J$24)</f>
        <v>237</v>
      </c>
      <c r="J37" s="83"/>
      <c r="K37" s="80"/>
      <c r="L37" s="80"/>
      <c r="M37" s="80"/>
      <c r="N37" s="80"/>
      <c r="O37" s="80"/>
      <c r="P37" s="80"/>
      <c r="Q37" s="80"/>
      <c r="R37" s="80"/>
      <c r="S37" s="255"/>
    </row>
    <row r="38" spans="6:19" x14ac:dyDescent="0.3">
      <c r="F38" s="254"/>
      <c r="G38" s="320"/>
      <c r="H38" s="83" t="s">
        <v>287</v>
      </c>
      <c r="I38" s="83">
        <f ca="1">SUMIFS(tbl_Tasks[ACTUAL DURATION],tbl_Tasks[DB FILTER],1,tbl_Tasks[Item LevelB],'Dashboard Calc'!$J$24)</f>
        <v>247</v>
      </c>
      <c r="J38" s="83"/>
      <c r="K38" s="80"/>
      <c r="L38" s="80"/>
      <c r="M38" s="80"/>
      <c r="N38" s="80"/>
      <c r="O38" s="80"/>
      <c r="P38" s="80"/>
      <c r="Q38" s="80"/>
      <c r="R38" s="80"/>
      <c r="S38" s="255"/>
    </row>
    <row r="39" spans="6:19" x14ac:dyDescent="0.3">
      <c r="F39" s="254"/>
      <c r="G39" s="80"/>
      <c r="H39" s="83"/>
      <c r="I39" s="83"/>
      <c r="J39" s="83"/>
      <c r="K39" s="80"/>
      <c r="L39" s="80"/>
      <c r="M39" s="80"/>
      <c r="N39" s="80"/>
      <c r="O39" s="80"/>
      <c r="P39" s="80"/>
      <c r="Q39" s="80"/>
      <c r="R39" s="80"/>
      <c r="S39" s="255"/>
    </row>
    <row r="40" spans="6:19" x14ac:dyDescent="0.3">
      <c r="F40" s="254"/>
      <c r="G40" s="80" t="s">
        <v>135</v>
      </c>
      <c r="H40" s="83"/>
      <c r="I40" s="83"/>
      <c r="J40" s="83" t="s">
        <v>136</v>
      </c>
      <c r="K40" s="80" t="s">
        <v>149</v>
      </c>
      <c r="L40" s="80"/>
      <c r="M40" s="80"/>
      <c r="N40" s="80"/>
      <c r="O40" s="80"/>
      <c r="P40" s="80"/>
      <c r="Q40" s="80"/>
      <c r="R40" s="80"/>
      <c r="S40" s="255"/>
    </row>
    <row r="41" spans="6:19" x14ac:dyDescent="0.3">
      <c r="F41" s="254"/>
      <c r="G41" s="80"/>
      <c r="H41" s="197">
        <v>0</v>
      </c>
      <c r="I41" s="197">
        <v>0</v>
      </c>
      <c r="J41" s="82" t="s">
        <v>137</v>
      </c>
      <c r="K41" s="83">
        <f ca="1">COUNTIFS(tbl_Tasks[DB FILTER],1,tbl_Tasks[Item LevelB],'Dashboard Calc'!$J$24,tbl_Tasks[ACTUAL PROGRESS],"&gt;="&amp;H41,tbl_Tasks[ACTUAL PROGRESS],"&lt;="&amp;I41)</f>
        <v>2</v>
      </c>
      <c r="L41" s="80"/>
      <c r="M41" s="80"/>
      <c r="N41" s="80"/>
      <c r="O41" s="80"/>
      <c r="P41" s="80"/>
      <c r="Q41" s="80"/>
      <c r="R41" s="80"/>
      <c r="S41" s="255"/>
    </row>
    <row r="42" spans="6:19" x14ac:dyDescent="0.3">
      <c r="F42" s="254"/>
      <c r="G42" s="80"/>
      <c r="H42" s="197">
        <v>0.01</v>
      </c>
      <c r="I42" s="197">
        <v>0.1</v>
      </c>
      <c r="J42" s="82" t="s">
        <v>138</v>
      </c>
      <c r="K42" s="83">
        <f ca="1">COUNTIFS(tbl_Tasks[DB FILTER],1,tbl_Tasks[Item LevelB],'Dashboard Calc'!$J$24,tbl_Tasks[ACTUAL PROGRESS],"&gt;="&amp;H42,tbl_Tasks[ACTUAL PROGRESS],"&lt;="&amp;I42)</f>
        <v>1</v>
      </c>
      <c r="L42" s="80"/>
      <c r="M42" s="80"/>
      <c r="N42" s="80"/>
      <c r="O42" s="80"/>
      <c r="P42" s="80"/>
      <c r="Q42" s="80"/>
      <c r="R42" s="80"/>
      <c r="S42" s="255"/>
    </row>
    <row r="43" spans="6:19" x14ac:dyDescent="0.3">
      <c r="F43" s="254"/>
      <c r="G43" s="80"/>
      <c r="H43" s="197">
        <v>0.11</v>
      </c>
      <c r="I43" s="197">
        <v>0.2</v>
      </c>
      <c r="J43" s="82" t="s">
        <v>139</v>
      </c>
      <c r="K43" s="83">
        <f ca="1">COUNTIFS(tbl_Tasks[DB FILTER],1,tbl_Tasks[Item LevelB],'Dashboard Calc'!$J$24,tbl_Tasks[ACTUAL PROGRESS],"&gt;="&amp;H43,tbl_Tasks[ACTUAL PROGRESS],"&lt;="&amp;I43)</f>
        <v>0</v>
      </c>
      <c r="L43" s="80"/>
      <c r="M43" s="80"/>
      <c r="N43" s="80"/>
      <c r="O43" s="80"/>
      <c r="P43" s="80"/>
      <c r="Q43" s="80"/>
      <c r="R43" s="80"/>
      <c r="S43" s="255"/>
    </row>
    <row r="44" spans="6:19" x14ac:dyDescent="0.3">
      <c r="F44" s="254"/>
      <c r="G44" s="80"/>
      <c r="H44" s="197">
        <v>0.21</v>
      </c>
      <c r="I44" s="197">
        <v>0.3</v>
      </c>
      <c r="J44" s="82" t="s">
        <v>140</v>
      </c>
      <c r="K44" s="83">
        <f ca="1">COUNTIFS(tbl_Tasks[DB FILTER],1,tbl_Tasks[Item LevelB],'Dashboard Calc'!$J$24,tbl_Tasks[ACTUAL PROGRESS],"&gt;="&amp;H44,tbl_Tasks[ACTUAL PROGRESS],"&lt;="&amp;I44)</f>
        <v>2</v>
      </c>
      <c r="L44" s="80"/>
      <c r="M44" s="80"/>
      <c r="N44" s="80"/>
      <c r="O44" s="80"/>
      <c r="P44" s="80"/>
      <c r="Q44" s="80"/>
      <c r="R44" s="80"/>
      <c r="S44" s="255"/>
    </row>
    <row r="45" spans="6:19" x14ac:dyDescent="0.3">
      <c r="F45" s="254"/>
      <c r="G45" s="80"/>
      <c r="H45" s="197">
        <v>0.31</v>
      </c>
      <c r="I45" s="197">
        <v>0.4</v>
      </c>
      <c r="J45" s="82" t="s">
        <v>141</v>
      </c>
      <c r="K45" s="83">
        <f ca="1">COUNTIFS(tbl_Tasks[DB FILTER],1,tbl_Tasks[Item LevelB],'Dashboard Calc'!$J$24,tbl_Tasks[ACTUAL PROGRESS],"&gt;="&amp;H45,tbl_Tasks[ACTUAL PROGRESS],"&lt;="&amp;I45)</f>
        <v>0</v>
      </c>
      <c r="L45" s="80"/>
      <c r="M45" s="80"/>
      <c r="N45" s="80"/>
      <c r="O45" s="80"/>
      <c r="P45" s="80"/>
      <c r="Q45" s="80"/>
      <c r="R45" s="80"/>
      <c r="S45" s="255"/>
    </row>
    <row r="46" spans="6:19" x14ac:dyDescent="0.3">
      <c r="F46" s="254"/>
      <c r="G46" s="80"/>
      <c r="H46" s="197">
        <v>0.41</v>
      </c>
      <c r="I46" s="197">
        <v>0.5</v>
      </c>
      <c r="J46" s="82" t="s">
        <v>142</v>
      </c>
      <c r="K46" s="83">
        <f ca="1">COUNTIFS(tbl_Tasks[DB FILTER],1,tbl_Tasks[Item LevelB],'Dashboard Calc'!$J$24,tbl_Tasks[ACTUAL PROGRESS],"&gt;="&amp;H46,tbl_Tasks[ACTUAL PROGRESS],"&lt;="&amp;I46)</f>
        <v>2</v>
      </c>
      <c r="L46" s="80"/>
      <c r="M46" s="80"/>
      <c r="N46" s="80"/>
      <c r="O46" s="80"/>
      <c r="P46" s="80"/>
      <c r="Q46" s="80"/>
      <c r="R46" s="80"/>
      <c r="S46" s="255"/>
    </row>
    <row r="47" spans="6:19" x14ac:dyDescent="0.3">
      <c r="F47" s="254"/>
      <c r="G47" s="80"/>
      <c r="H47" s="197">
        <v>0.51</v>
      </c>
      <c r="I47" s="197">
        <v>0.6</v>
      </c>
      <c r="J47" s="82" t="s">
        <v>143</v>
      </c>
      <c r="K47" s="83">
        <f ca="1">COUNTIFS(tbl_Tasks[DB FILTER],1,tbl_Tasks[Item LevelB],'Dashboard Calc'!$J$24,tbl_Tasks[ACTUAL PROGRESS],"&gt;="&amp;H47,tbl_Tasks[ACTUAL PROGRESS],"&lt;="&amp;I47)</f>
        <v>0</v>
      </c>
      <c r="L47" s="80"/>
      <c r="M47" s="80"/>
      <c r="N47" s="80"/>
      <c r="O47" s="80"/>
      <c r="P47" s="80"/>
      <c r="Q47" s="80"/>
      <c r="R47" s="80"/>
      <c r="S47" s="255"/>
    </row>
    <row r="48" spans="6:19" x14ac:dyDescent="0.3">
      <c r="F48" s="254"/>
      <c r="G48" s="80"/>
      <c r="H48" s="197">
        <v>0.61</v>
      </c>
      <c r="I48" s="197">
        <v>0.7</v>
      </c>
      <c r="J48" s="82" t="s">
        <v>144</v>
      </c>
      <c r="K48" s="83">
        <f ca="1">COUNTIFS(tbl_Tasks[DB FILTER],1,tbl_Tasks[Item LevelB],'Dashboard Calc'!$J$24,tbl_Tasks[ACTUAL PROGRESS],"&gt;="&amp;H48,tbl_Tasks[ACTUAL PROGRESS],"&lt;="&amp;I48)</f>
        <v>0</v>
      </c>
      <c r="L48" s="80"/>
      <c r="M48" s="80"/>
      <c r="N48" s="80"/>
      <c r="O48" s="80"/>
      <c r="P48" s="80"/>
      <c r="Q48" s="80"/>
      <c r="R48" s="80"/>
      <c r="S48" s="255"/>
    </row>
    <row r="49" spans="6:19" x14ac:dyDescent="0.3">
      <c r="F49" s="254"/>
      <c r="G49" s="80"/>
      <c r="H49" s="197">
        <v>0.71</v>
      </c>
      <c r="I49" s="197">
        <v>0.8</v>
      </c>
      <c r="J49" s="82" t="s">
        <v>145</v>
      </c>
      <c r="K49" s="83">
        <f ca="1">COUNTIFS(tbl_Tasks[DB FILTER],1,tbl_Tasks[Item LevelB],'Dashboard Calc'!$J$24,tbl_Tasks[ACTUAL PROGRESS],"&gt;="&amp;H49,tbl_Tasks[ACTUAL PROGRESS],"&lt;="&amp;I49)</f>
        <v>0</v>
      </c>
      <c r="L49" s="80"/>
      <c r="M49" s="80"/>
      <c r="N49" s="80"/>
      <c r="O49" s="80"/>
      <c r="P49" s="80"/>
      <c r="Q49" s="80"/>
      <c r="R49" s="80"/>
      <c r="S49" s="255"/>
    </row>
    <row r="50" spans="6:19" x14ac:dyDescent="0.3">
      <c r="F50" s="254"/>
      <c r="G50" s="80"/>
      <c r="H50" s="197">
        <v>0.81</v>
      </c>
      <c r="I50" s="197">
        <v>0.9</v>
      </c>
      <c r="J50" s="82" t="s">
        <v>146</v>
      </c>
      <c r="K50" s="83">
        <f ca="1">COUNTIFS(tbl_Tasks[DB FILTER],1,tbl_Tasks[Item LevelB],'Dashboard Calc'!$J$24,tbl_Tasks[ACTUAL PROGRESS],"&gt;="&amp;H50,tbl_Tasks[ACTUAL PROGRESS],"&lt;="&amp;I50)</f>
        <v>1</v>
      </c>
      <c r="L50" s="80"/>
      <c r="M50" s="80"/>
      <c r="N50" s="80"/>
      <c r="O50" s="80"/>
      <c r="P50" s="80"/>
      <c r="Q50" s="80"/>
      <c r="R50" s="80"/>
      <c r="S50" s="255"/>
    </row>
    <row r="51" spans="6:19" x14ac:dyDescent="0.3">
      <c r="F51" s="254"/>
      <c r="G51" s="80"/>
      <c r="H51" s="197">
        <v>0.91</v>
      </c>
      <c r="I51" s="197">
        <v>0.99</v>
      </c>
      <c r="J51" s="82" t="s">
        <v>147</v>
      </c>
      <c r="K51" s="83">
        <f ca="1">COUNTIFS(tbl_Tasks[DB FILTER],1,tbl_Tasks[Item LevelB],'Dashboard Calc'!$J$24,tbl_Tasks[ACTUAL PROGRESS],"&gt;="&amp;H51,tbl_Tasks[ACTUAL PROGRESS],"&lt;="&amp;I51)</f>
        <v>0</v>
      </c>
      <c r="L51" s="80"/>
      <c r="M51" s="80"/>
      <c r="N51" s="80"/>
      <c r="O51" s="80"/>
      <c r="P51" s="80"/>
      <c r="Q51" s="80"/>
      <c r="R51" s="80"/>
      <c r="S51" s="255"/>
    </row>
    <row r="52" spans="6:19" x14ac:dyDescent="0.3">
      <c r="F52" s="254"/>
      <c r="G52" s="80"/>
      <c r="H52" s="197">
        <v>1</v>
      </c>
      <c r="I52" s="197">
        <v>1</v>
      </c>
      <c r="J52" s="82" t="s">
        <v>148</v>
      </c>
      <c r="K52" s="83">
        <f ca="1">COUNTIFS(tbl_Tasks[DB FILTER],1,tbl_Tasks[Item LevelB],'Dashboard Calc'!$J$24,tbl_Tasks[ACTUAL PROGRESS],"&gt;="&amp;H52,tbl_Tasks[ACTUAL PROGRESS],"&lt;="&amp;I52)</f>
        <v>6</v>
      </c>
      <c r="L52" s="80"/>
      <c r="M52" s="80"/>
      <c r="N52" s="80"/>
      <c r="O52" s="80"/>
      <c r="P52" s="80"/>
      <c r="Q52" s="80"/>
      <c r="R52" s="80"/>
      <c r="S52" s="255"/>
    </row>
    <row r="53" spans="6:19" x14ac:dyDescent="0.3">
      <c r="F53" s="254"/>
      <c r="G53" s="80"/>
      <c r="H53" s="83"/>
      <c r="I53" s="83"/>
      <c r="J53" s="83"/>
      <c r="K53" s="80"/>
      <c r="L53" s="80"/>
      <c r="M53" s="80"/>
      <c r="N53" s="80"/>
      <c r="O53" s="80"/>
      <c r="P53" s="80"/>
      <c r="Q53" s="80"/>
      <c r="R53" s="80"/>
      <c r="S53" s="255"/>
    </row>
    <row r="54" spans="6:19" ht="15" thickBot="1" x14ac:dyDescent="0.35">
      <c r="F54" s="259"/>
      <c r="G54" s="260"/>
      <c r="H54" s="269"/>
      <c r="I54" s="269"/>
      <c r="J54" s="269"/>
      <c r="K54" s="260"/>
      <c r="L54" s="260"/>
      <c r="M54" s="260"/>
      <c r="N54" s="260"/>
      <c r="O54" s="260"/>
      <c r="P54" s="260"/>
      <c r="Q54" s="260"/>
      <c r="R54" s="260"/>
      <c r="S54" s="261"/>
    </row>
  </sheetData>
  <mergeCells count="1">
    <mergeCell ref="G36:G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AK114"/>
  <sheetViews>
    <sheetView showGridLines="0" showRowColHeaders="0" workbookViewId="0">
      <pane ySplit="1" topLeftCell="A2" activePane="bottomLeft" state="frozen"/>
      <selection activeCell="Q22" sqref="Q22"/>
      <selection pane="bottomLeft" activeCell="Q22" sqref="Q22"/>
    </sheetView>
  </sheetViews>
  <sheetFormatPr defaultRowHeight="14.4" x14ac:dyDescent="0.3"/>
  <cols>
    <col min="1" max="1" width="3.44140625" customWidth="1"/>
    <col min="2" max="5" width="3.44140625" hidden="1" customWidth="1"/>
    <col min="6" max="6" width="10.33203125" customWidth="1"/>
    <col min="7" max="37" width="4.33203125" customWidth="1"/>
  </cols>
  <sheetData>
    <row r="1" spans="6:37" ht="50.1" customHeight="1" x14ac:dyDescent="0.3">
      <c r="F1" s="321" t="str">
        <f>Notes!F8</f>
        <v>Your Company Name</v>
      </c>
      <c r="G1" s="321"/>
      <c r="H1" s="321"/>
      <c r="I1" s="321"/>
      <c r="J1" s="321"/>
      <c r="K1" s="321"/>
      <c r="L1" s="321"/>
      <c r="M1" s="321"/>
      <c r="N1" s="321"/>
      <c r="O1" s="321"/>
      <c r="P1" s="334" t="str">
        <f>'Label Manager'!G31</f>
        <v>Status Report</v>
      </c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29"/>
      <c r="AB1" s="330"/>
      <c r="AC1" s="330"/>
      <c r="AD1" s="331"/>
      <c r="AE1" s="327" t="s">
        <v>4</v>
      </c>
      <c r="AF1" s="328"/>
      <c r="AG1" s="328"/>
      <c r="AH1" s="328"/>
      <c r="AI1" s="217"/>
      <c r="AJ1" s="217"/>
      <c r="AK1" s="217"/>
    </row>
    <row r="3" spans="6:37" x14ac:dyDescent="0.3"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</row>
    <row r="4" spans="6:37" x14ac:dyDescent="0.3"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</row>
    <row r="5" spans="6:37" x14ac:dyDescent="0.3"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</row>
    <row r="6" spans="6:37" x14ac:dyDescent="0.3"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</row>
    <row r="7" spans="6:37" x14ac:dyDescent="0.3"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</row>
    <row r="8" spans="6:37" x14ac:dyDescent="0.3"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</row>
    <row r="9" spans="6:37" x14ac:dyDescent="0.3"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spans="6:37" x14ac:dyDescent="0.3"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</row>
    <row r="11" spans="6:37" x14ac:dyDescent="0.3"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</row>
    <row r="12" spans="6:37" x14ac:dyDescent="0.3"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</row>
    <row r="13" spans="6:37" x14ac:dyDescent="0.3"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</row>
    <row r="14" spans="6:37" x14ac:dyDescent="0.3"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</row>
    <row r="15" spans="6:37" x14ac:dyDescent="0.3"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</row>
    <row r="16" spans="6:37" x14ac:dyDescent="0.3"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</row>
    <row r="17" spans="5:37" x14ac:dyDescent="0.3"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</row>
    <row r="18" spans="5:37" x14ac:dyDescent="0.3"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</row>
    <row r="19" spans="5:37" ht="15" thickBot="1" x14ac:dyDescent="0.35"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</row>
    <row r="20" spans="5:37" s="1" customFormat="1" ht="39.9" customHeight="1" x14ac:dyDescent="0.3">
      <c r="F20" s="322" t="s">
        <v>170</v>
      </c>
      <c r="G20" s="322"/>
      <c r="H20" s="322"/>
      <c r="I20" s="322"/>
      <c r="J20" s="322"/>
      <c r="K20" s="322"/>
      <c r="L20" s="323" t="s">
        <v>174</v>
      </c>
      <c r="M20" s="323"/>
      <c r="N20" s="323"/>
      <c r="O20" s="323"/>
      <c r="P20" s="61">
        <v>0</v>
      </c>
      <c r="Q20" s="62"/>
      <c r="R20" s="63" t="s">
        <v>173</v>
      </c>
      <c r="S20" s="324">
        <f ca="1">Status_Calc!H28</f>
        <v>44795</v>
      </c>
      <c r="T20" s="324"/>
      <c r="U20" s="324"/>
      <c r="V20" s="64" t="s">
        <v>172</v>
      </c>
      <c r="W20" s="324">
        <f ca="1">Status_Calc!H34</f>
        <v>44801</v>
      </c>
      <c r="X20" s="324"/>
      <c r="Y20" s="324"/>
      <c r="Z20" s="62"/>
      <c r="AA20" s="62"/>
      <c r="AB20" s="333" t="str">
        <f ca="1">'Label Manager'!$G$35</f>
        <v>Projects | Tasks
Due This Week &amp; Status</v>
      </c>
      <c r="AC20" s="333"/>
      <c r="AD20" s="333"/>
      <c r="AE20" s="333"/>
      <c r="AF20" s="333"/>
      <c r="AG20" s="333"/>
      <c r="AH20" s="333"/>
      <c r="AI20" s="333"/>
      <c r="AJ20" s="333"/>
      <c r="AK20" s="333"/>
    </row>
    <row r="21" spans="5:37" x14ac:dyDescent="0.3"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</row>
    <row r="22" spans="5:37" x14ac:dyDescent="0.3"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</row>
    <row r="23" spans="5:37" x14ac:dyDescent="0.3"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</row>
    <row r="24" spans="5:37" x14ac:dyDescent="0.3"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</row>
    <row r="25" spans="5:37" x14ac:dyDescent="0.3"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</row>
    <row r="26" spans="5:37" x14ac:dyDescent="0.3"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</row>
    <row r="27" spans="5:37" x14ac:dyDescent="0.3"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</row>
    <row r="28" spans="5:37" x14ac:dyDescent="0.3"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</row>
    <row r="29" spans="5:37" x14ac:dyDescent="0.3"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</row>
    <row r="30" spans="5:37" x14ac:dyDescent="0.3"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</row>
    <row r="31" spans="5:37" x14ac:dyDescent="0.3"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</row>
    <row r="32" spans="5:37" x14ac:dyDescent="0.3"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</row>
    <row r="33" spans="5:37" x14ac:dyDescent="0.3"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</row>
    <row r="34" spans="5:37" x14ac:dyDescent="0.3"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</row>
    <row r="35" spans="5:37" x14ac:dyDescent="0.3"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</row>
    <row r="36" spans="5:37" x14ac:dyDescent="0.3"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</row>
    <row r="37" spans="5:37" x14ac:dyDescent="0.3"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</row>
    <row r="38" spans="5:37" x14ac:dyDescent="0.3"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</row>
    <row r="41" spans="5:37" ht="15" thickBot="1" x14ac:dyDescent="0.35">
      <c r="E41" s="48"/>
      <c r="F41" s="48"/>
      <c r="G41" s="48"/>
      <c r="H41" s="48"/>
      <c r="I41" s="48"/>
      <c r="J41" s="48"/>
      <c r="K41" s="48"/>
      <c r="L41" s="49"/>
      <c r="M41" s="49"/>
      <c r="N41" s="49"/>
      <c r="O41" s="49"/>
      <c r="P41" s="49"/>
      <c r="Q41" s="49"/>
      <c r="R41" s="49"/>
      <c r="S41" s="49"/>
      <c r="T41" s="48"/>
    </row>
    <row r="42" spans="5:37" ht="39.9" customHeight="1" x14ac:dyDescent="0.3">
      <c r="F42" s="322" t="s">
        <v>170</v>
      </c>
      <c r="G42" s="322"/>
      <c r="H42" s="322"/>
      <c r="I42" s="322"/>
      <c r="J42" s="322"/>
      <c r="K42" s="322"/>
      <c r="L42" s="323" t="s">
        <v>175</v>
      </c>
      <c r="M42" s="323"/>
      <c r="N42" s="323"/>
      <c r="O42" s="323"/>
      <c r="P42" s="61">
        <v>0</v>
      </c>
      <c r="Q42" s="62"/>
      <c r="R42" s="63" t="s">
        <v>173</v>
      </c>
      <c r="S42" s="324">
        <f ca="1">Status_Calc!I50</f>
        <v>44774</v>
      </c>
      <c r="T42" s="324"/>
      <c r="U42" s="324"/>
      <c r="V42" s="64" t="s">
        <v>172</v>
      </c>
      <c r="W42" s="324">
        <f ca="1">Status_Calc!H49</f>
        <v>44804</v>
      </c>
      <c r="X42" s="324"/>
      <c r="Y42" s="324"/>
      <c r="Z42" s="62"/>
      <c r="AA42" s="62"/>
      <c r="AB42" s="333" t="str">
        <f ca="1">'Label Manager'!G36</f>
        <v>Projects | Tasks
Due This Month &amp; Status</v>
      </c>
      <c r="AC42" s="333"/>
      <c r="AD42" s="333"/>
      <c r="AE42" s="333"/>
      <c r="AF42" s="333"/>
      <c r="AG42" s="333"/>
      <c r="AH42" s="333"/>
      <c r="AI42" s="333"/>
      <c r="AJ42" s="333"/>
      <c r="AK42" s="333"/>
    </row>
    <row r="43" spans="5:37" x14ac:dyDescent="0.3">
      <c r="F43" s="41"/>
      <c r="G43" s="41"/>
      <c r="H43" s="41"/>
      <c r="I43" s="41"/>
      <c r="J43" s="41"/>
      <c r="K43" s="41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</row>
    <row r="44" spans="5:37" x14ac:dyDescent="0.3">
      <c r="F44" s="41"/>
      <c r="G44" s="41"/>
      <c r="H44" s="41"/>
      <c r="I44" s="41"/>
      <c r="J44" s="41"/>
      <c r="K44" s="41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</row>
    <row r="45" spans="5:37" x14ac:dyDescent="0.3">
      <c r="F45" s="41"/>
      <c r="G45" s="41"/>
      <c r="H45" s="41"/>
      <c r="I45" s="41"/>
      <c r="J45" s="41"/>
      <c r="K45" s="41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</row>
    <row r="46" spans="5:37" x14ac:dyDescent="0.3">
      <c r="F46" s="41"/>
      <c r="G46" s="41"/>
      <c r="H46" s="41"/>
      <c r="I46" s="41"/>
      <c r="J46" s="41"/>
      <c r="K46" s="41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</row>
    <row r="47" spans="5:37" x14ac:dyDescent="0.3">
      <c r="F47" s="41"/>
      <c r="G47" s="41"/>
      <c r="H47" s="41"/>
      <c r="I47" s="41"/>
      <c r="J47" s="41"/>
      <c r="K47" s="41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</row>
    <row r="48" spans="5:37" x14ac:dyDescent="0.3">
      <c r="F48" s="41"/>
      <c r="G48" s="41"/>
      <c r="H48" s="41"/>
      <c r="I48" s="41"/>
      <c r="J48" s="41"/>
      <c r="K48" s="41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</row>
    <row r="49" spans="6:37" x14ac:dyDescent="0.3">
      <c r="F49" s="41"/>
      <c r="G49" s="41"/>
      <c r="H49" s="41"/>
      <c r="I49" s="41"/>
      <c r="J49" s="41"/>
      <c r="K49" s="41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</row>
    <row r="50" spans="6:37" x14ac:dyDescent="0.3">
      <c r="F50" s="41"/>
      <c r="G50" s="41"/>
      <c r="H50" s="41"/>
      <c r="I50" s="41"/>
      <c r="J50" s="41"/>
      <c r="K50" s="41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</row>
    <row r="51" spans="6:37" x14ac:dyDescent="0.3">
      <c r="F51" s="41"/>
      <c r="G51" s="41"/>
      <c r="H51" s="41"/>
      <c r="I51" s="41"/>
      <c r="J51" s="41"/>
      <c r="K51" s="41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</row>
    <row r="52" spans="6:37" x14ac:dyDescent="0.3">
      <c r="F52" s="41"/>
      <c r="G52" s="41"/>
      <c r="H52" s="41"/>
      <c r="I52" s="41"/>
      <c r="J52" s="41"/>
      <c r="K52" s="41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</row>
    <row r="53" spans="6:37" x14ac:dyDescent="0.3">
      <c r="F53" s="41"/>
      <c r="G53" s="41"/>
      <c r="H53" s="41"/>
      <c r="I53" s="41"/>
      <c r="J53" s="41"/>
      <c r="K53" s="41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</row>
    <row r="54" spans="6:37" x14ac:dyDescent="0.3">
      <c r="F54" s="41"/>
      <c r="G54" s="41"/>
      <c r="H54" s="41"/>
      <c r="I54" s="41"/>
      <c r="J54" s="41"/>
      <c r="K54" s="41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</row>
    <row r="55" spans="6:37" x14ac:dyDescent="0.3">
      <c r="F55" s="41"/>
      <c r="G55" s="41"/>
      <c r="H55" s="41"/>
      <c r="I55" s="41"/>
      <c r="J55" s="41"/>
      <c r="K55" s="41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</row>
    <row r="56" spans="6:37" x14ac:dyDescent="0.3">
      <c r="F56" s="41"/>
      <c r="G56" s="41"/>
      <c r="H56" s="41"/>
      <c r="I56" s="41"/>
      <c r="J56" s="41"/>
      <c r="K56" s="41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</row>
    <row r="57" spans="6:37" x14ac:dyDescent="0.3">
      <c r="F57" s="41"/>
      <c r="G57" s="41"/>
      <c r="H57" s="41"/>
      <c r="I57" s="41"/>
      <c r="J57" s="41"/>
      <c r="K57" s="41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</row>
    <row r="58" spans="6:37" x14ac:dyDescent="0.3">
      <c r="F58" s="41"/>
      <c r="G58" s="41"/>
      <c r="H58" s="41"/>
      <c r="I58" s="41"/>
      <c r="J58" s="41"/>
      <c r="K58" s="41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</row>
    <row r="59" spans="6:37" x14ac:dyDescent="0.3">
      <c r="F59" s="41"/>
      <c r="G59" s="41"/>
      <c r="H59" s="41"/>
      <c r="I59" s="41"/>
      <c r="J59" s="41"/>
      <c r="K59" s="41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</row>
    <row r="60" spans="6:37" x14ac:dyDescent="0.3">
      <c r="F60" s="41"/>
      <c r="G60" s="41"/>
      <c r="H60" s="41"/>
      <c r="I60" s="41"/>
      <c r="J60" s="41"/>
      <c r="K60" s="41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</row>
    <row r="61" spans="6:37" x14ac:dyDescent="0.3">
      <c r="F61" s="41"/>
      <c r="G61" s="41"/>
      <c r="H61" s="41"/>
      <c r="I61" s="41"/>
      <c r="J61" s="41"/>
      <c r="K61" s="41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</row>
    <row r="62" spans="6:37" x14ac:dyDescent="0.3">
      <c r="F62" s="41"/>
      <c r="G62" s="41"/>
      <c r="H62" s="41"/>
      <c r="I62" s="41"/>
      <c r="J62" s="41"/>
      <c r="K62" s="41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</row>
    <row r="63" spans="6:37" x14ac:dyDescent="0.3">
      <c r="F63" s="41"/>
      <c r="G63" s="41"/>
      <c r="H63" s="41"/>
      <c r="I63" s="41"/>
      <c r="J63" s="41"/>
      <c r="K63" s="41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</row>
    <row r="67" spans="5:37" ht="15" thickBot="1" x14ac:dyDescent="0.35"/>
    <row r="68" spans="5:37" ht="39.9" customHeight="1" x14ac:dyDescent="0.3">
      <c r="F68" s="322" t="s">
        <v>168</v>
      </c>
      <c r="G68" s="322"/>
      <c r="H68" s="322"/>
      <c r="I68" s="322"/>
      <c r="J68" s="322"/>
      <c r="K68" s="322"/>
      <c r="L68" s="323" t="s">
        <v>235</v>
      </c>
      <c r="M68" s="323"/>
      <c r="N68" s="323"/>
      <c r="O68" s="323"/>
      <c r="P68" s="61">
        <v>0</v>
      </c>
      <c r="Q68" s="62"/>
      <c r="R68" s="63" t="s">
        <v>173</v>
      </c>
      <c r="S68" s="324">
        <f ca="1">Status_Calc!Q20</f>
        <v>44562</v>
      </c>
      <c r="T68" s="324"/>
      <c r="U68" s="324"/>
      <c r="V68" s="64" t="s">
        <v>172</v>
      </c>
      <c r="W68" s="324">
        <f ca="1">Status_Calc!Q21</f>
        <v>44926</v>
      </c>
      <c r="X68" s="324"/>
      <c r="Y68" s="324"/>
      <c r="Z68" s="62"/>
      <c r="AA68" s="62"/>
      <c r="AB68" s="332" t="str">
        <f ca="1">'Label Manager'!G37</f>
        <v>Projects | Tasks
Due 2022 Year Calendar</v>
      </c>
      <c r="AC68" s="332"/>
      <c r="AD68" s="332"/>
      <c r="AE68" s="332"/>
      <c r="AF68" s="332"/>
      <c r="AG68" s="332"/>
      <c r="AH68" s="332"/>
      <c r="AI68" s="332"/>
      <c r="AJ68" s="332"/>
      <c r="AK68" s="332"/>
    </row>
    <row r="70" spans="5:37" ht="24.9" customHeight="1" x14ac:dyDescent="0.3">
      <c r="F70" s="239">
        <f ca="1">YEAR(Status_Calc!K26)+Status_Calc!R15</f>
        <v>2022</v>
      </c>
      <c r="G70" s="240">
        <v>1</v>
      </c>
      <c r="H70" s="240">
        <v>2</v>
      </c>
      <c r="I70" s="240">
        <v>3</v>
      </c>
      <c r="J70" s="240">
        <v>4</v>
      </c>
      <c r="K70" s="240">
        <v>5</v>
      </c>
      <c r="L70" s="240">
        <v>6</v>
      </c>
      <c r="M70" s="240">
        <v>7</v>
      </c>
      <c r="N70" s="240">
        <v>8</v>
      </c>
      <c r="O70" s="240">
        <v>9</v>
      </c>
      <c r="P70" s="240">
        <v>10</v>
      </c>
      <c r="Q70" s="240">
        <v>11</v>
      </c>
      <c r="R70" s="240">
        <v>12</v>
      </c>
      <c r="S70" s="240">
        <v>13</v>
      </c>
      <c r="T70" s="240">
        <v>14</v>
      </c>
      <c r="U70" s="240">
        <v>15</v>
      </c>
      <c r="V70" s="240">
        <v>16</v>
      </c>
      <c r="W70" s="240">
        <v>17</v>
      </c>
      <c r="X70" s="240">
        <v>18</v>
      </c>
      <c r="Y70" s="240">
        <v>19</v>
      </c>
      <c r="Z70" s="240">
        <v>20</v>
      </c>
      <c r="AA70" s="240">
        <v>21</v>
      </c>
      <c r="AB70" s="240">
        <v>22</v>
      </c>
      <c r="AC70" s="240">
        <v>23</v>
      </c>
      <c r="AD70" s="240">
        <v>24</v>
      </c>
      <c r="AE70" s="240">
        <v>25</v>
      </c>
      <c r="AF70" s="240">
        <v>26</v>
      </c>
      <c r="AG70" s="240">
        <v>27</v>
      </c>
      <c r="AH70" s="240">
        <v>28</v>
      </c>
      <c r="AI70" s="240">
        <v>29</v>
      </c>
      <c r="AJ70" s="240">
        <v>30</v>
      </c>
      <c r="AK70" s="240">
        <v>31</v>
      </c>
    </row>
    <row r="71" spans="5:37" ht="24.9" customHeight="1" x14ac:dyDescent="0.3">
      <c r="E71" s="43">
        <v>1</v>
      </c>
      <c r="F71" s="240" t="s">
        <v>177</v>
      </c>
      <c r="G71" s="50">
        <f ca="1">IF(MONTH(DATE($F$70,$E71,G$70))=$E71,COUNTIFS(tbl_Tasks[[ST FILTER]:[ST FILTER]],1,tbl_Tasks[[Item LevelB]:[Item LevelB]],Status_Calc!$N$17,tbl_Tasks[[ACTIVITY TITLE]:[ACTIVITY TITLE]],"&lt;&gt;''",INDIRECT("tbl_Tasks["&amp;Status_Calc!$Q$14&amp;"]"),DATE($F$70,$E71,G$70)),"")</f>
        <v>0</v>
      </c>
      <c r="H71" s="50">
        <f ca="1">IF(MONTH(DATE($F$70,$E71,H$70))=$E71,COUNTIFS(tbl_Tasks[[ST FILTER]:[ST FILTER]],1,tbl_Tasks[[Item LevelB]:[Item LevelB]],Status_Calc!$N$17,tbl_Tasks[[ACTIVITY TITLE]:[ACTIVITY TITLE]],"&lt;&gt;''",INDIRECT("tbl_Tasks["&amp;Status_Calc!$Q$14&amp;"]"),DATE($F$70,$E71,H$70)),"")</f>
        <v>0</v>
      </c>
      <c r="I71" s="50">
        <f ca="1">IF(MONTH(DATE($F$70,$E71,I$70))=$E71,COUNTIFS(tbl_Tasks[[ST FILTER]:[ST FILTER]],1,tbl_Tasks[[Item LevelB]:[Item LevelB]],Status_Calc!$N$17,tbl_Tasks[[ACTIVITY TITLE]:[ACTIVITY TITLE]],"&lt;&gt;''",INDIRECT("tbl_Tasks["&amp;Status_Calc!$Q$14&amp;"]"),DATE($F$70,$E71,I$70)),"")</f>
        <v>0</v>
      </c>
      <c r="J71" s="50">
        <f ca="1">IF(MONTH(DATE($F$70,$E71,J$70))=$E71,COUNTIFS(tbl_Tasks[[ST FILTER]:[ST FILTER]],1,tbl_Tasks[[Item LevelB]:[Item LevelB]],Status_Calc!$N$17,tbl_Tasks[[ACTIVITY TITLE]:[ACTIVITY TITLE]],"&lt;&gt;''",INDIRECT("tbl_Tasks["&amp;Status_Calc!$Q$14&amp;"]"),DATE($F$70,$E71,J$70)),"")</f>
        <v>0</v>
      </c>
      <c r="K71" s="50">
        <f ca="1">IF(MONTH(DATE($F$70,$E71,K$70))=$E71,COUNTIFS(tbl_Tasks[[ST FILTER]:[ST FILTER]],1,tbl_Tasks[[Item LevelB]:[Item LevelB]],Status_Calc!$N$17,tbl_Tasks[[ACTIVITY TITLE]:[ACTIVITY TITLE]],"&lt;&gt;''",INDIRECT("tbl_Tasks["&amp;Status_Calc!$Q$14&amp;"]"),DATE($F$70,$E71,K$70)),"")</f>
        <v>0</v>
      </c>
      <c r="L71" s="50">
        <f ca="1">IF(MONTH(DATE($F$70,$E71,L$70))=$E71,COUNTIFS(tbl_Tasks[[ST FILTER]:[ST FILTER]],1,tbl_Tasks[[Item LevelB]:[Item LevelB]],Status_Calc!$N$17,tbl_Tasks[[ACTIVITY TITLE]:[ACTIVITY TITLE]],"&lt;&gt;''",INDIRECT("tbl_Tasks["&amp;Status_Calc!$Q$14&amp;"]"),DATE($F$70,$E71,L$70)),"")</f>
        <v>0</v>
      </c>
      <c r="M71" s="50">
        <f ca="1">IF(MONTH(DATE($F$70,$E71,M$70))=$E71,COUNTIFS(tbl_Tasks[[ST FILTER]:[ST FILTER]],1,tbl_Tasks[[Item LevelB]:[Item LevelB]],Status_Calc!$N$17,tbl_Tasks[[ACTIVITY TITLE]:[ACTIVITY TITLE]],"&lt;&gt;''",INDIRECT("tbl_Tasks["&amp;Status_Calc!$Q$14&amp;"]"),DATE($F$70,$E71,M$70)),"")</f>
        <v>0</v>
      </c>
      <c r="N71" s="50">
        <f ca="1">IF(MONTH(DATE($F$70,$E71,N$70))=$E71,COUNTIFS(tbl_Tasks[[ST FILTER]:[ST FILTER]],1,tbl_Tasks[[Item LevelB]:[Item LevelB]],Status_Calc!$N$17,tbl_Tasks[[ACTIVITY TITLE]:[ACTIVITY TITLE]],"&lt;&gt;''",INDIRECT("tbl_Tasks["&amp;Status_Calc!$Q$14&amp;"]"),DATE($F$70,$E71,N$70)),"")</f>
        <v>0</v>
      </c>
      <c r="O71" s="50">
        <f ca="1">IF(MONTH(DATE($F$70,$E71,O$70))=$E71,COUNTIFS(tbl_Tasks[[ST FILTER]:[ST FILTER]],1,tbl_Tasks[[Item LevelB]:[Item LevelB]],Status_Calc!$N$17,tbl_Tasks[[ACTIVITY TITLE]:[ACTIVITY TITLE]],"&lt;&gt;''",INDIRECT("tbl_Tasks["&amp;Status_Calc!$Q$14&amp;"]"),DATE($F$70,$E71,O$70)),"")</f>
        <v>0</v>
      </c>
      <c r="P71" s="50">
        <f ca="1">IF(MONTH(DATE($F$70,$E71,P$70))=$E71,COUNTIFS(tbl_Tasks[[ST FILTER]:[ST FILTER]],1,tbl_Tasks[[Item LevelB]:[Item LevelB]],Status_Calc!$N$17,tbl_Tasks[[ACTIVITY TITLE]:[ACTIVITY TITLE]],"&lt;&gt;''",INDIRECT("tbl_Tasks["&amp;Status_Calc!$Q$14&amp;"]"),DATE($F$70,$E71,P$70)),"")</f>
        <v>0</v>
      </c>
      <c r="Q71" s="50">
        <f ca="1">IF(MONTH(DATE($F$70,$E71,Q$70))=$E71,COUNTIFS(tbl_Tasks[[ST FILTER]:[ST FILTER]],1,tbl_Tasks[[Item LevelB]:[Item LevelB]],Status_Calc!$N$17,tbl_Tasks[[ACTIVITY TITLE]:[ACTIVITY TITLE]],"&lt;&gt;''",INDIRECT("tbl_Tasks["&amp;Status_Calc!$Q$14&amp;"]"),DATE($F$70,$E71,Q$70)),"")</f>
        <v>0</v>
      </c>
      <c r="R71" s="50">
        <f ca="1">IF(MONTH(DATE($F$70,$E71,R$70))=$E71,COUNTIFS(tbl_Tasks[[ST FILTER]:[ST FILTER]],1,tbl_Tasks[[Item LevelB]:[Item LevelB]],Status_Calc!$N$17,tbl_Tasks[[ACTIVITY TITLE]:[ACTIVITY TITLE]],"&lt;&gt;''",INDIRECT("tbl_Tasks["&amp;Status_Calc!$Q$14&amp;"]"),DATE($F$70,$E71,R$70)),"")</f>
        <v>0</v>
      </c>
      <c r="S71" s="50">
        <f ca="1">IF(MONTH(DATE($F$70,$E71,S$70))=$E71,COUNTIFS(tbl_Tasks[[ST FILTER]:[ST FILTER]],1,tbl_Tasks[[Item LevelB]:[Item LevelB]],Status_Calc!$N$17,tbl_Tasks[[ACTIVITY TITLE]:[ACTIVITY TITLE]],"&lt;&gt;''",INDIRECT("tbl_Tasks["&amp;Status_Calc!$Q$14&amp;"]"),DATE($F$70,$E71,S$70)),"")</f>
        <v>0</v>
      </c>
      <c r="T71" s="50">
        <f ca="1">IF(MONTH(DATE($F$70,$E71,T$70))=$E71,COUNTIFS(tbl_Tasks[[ST FILTER]:[ST FILTER]],1,tbl_Tasks[[Item LevelB]:[Item LevelB]],Status_Calc!$N$17,tbl_Tasks[[ACTIVITY TITLE]:[ACTIVITY TITLE]],"&lt;&gt;''",INDIRECT("tbl_Tasks["&amp;Status_Calc!$Q$14&amp;"]"),DATE($F$70,$E71,T$70)),"")</f>
        <v>0</v>
      </c>
      <c r="U71" s="50">
        <f ca="1">IF(MONTH(DATE($F$70,$E71,U$70))=$E71,COUNTIFS(tbl_Tasks[[ST FILTER]:[ST FILTER]],1,tbl_Tasks[[Item LevelB]:[Item LevelB]],Status_Calc!$N$17,tbl_Tasks[[ACTIVITY TITLE]:[ACTIVITY TITLE]],"&lt;&gt;''",INDIRECT("tbl_Tasks["&amp;Status_Calc!$Q$14&amp;"]"),DATE($F$70,$E71,U$70)),"")</f>
        <v>0</v>
      </c>
      <c r="V71" s="50">
        <f ca="1">IF(MONTH(DATE($F$70,$E71,V$70))=$E71,COUNTIFS(tbl_Tasks[[ST FILTER]:[ST FILTER]],1,tbl_Tasks[[Item LevelB]:[Item LevelB]],Status_Calc!$N$17,tbl_Tasks[[ACTIVITY TITLE]:[ACTIVITY TITLE]],"&lt;&gt;''",INDIRECT("tbl_Tasks["&amp;Status_Calc!$Q$14&amp;"]"),DATE($F$70,$E71,V$70)),"")</f>
        <v>0</v>
      </c>
      <c r="W71" s="50">
        <f ca="1">IF(MONTH(DATE($F$70,$E71,W$70))=$E71,COUNTIFS(tbl_Tasks[[ST FILTER]:[ST FILTER]],1,tbl_Tasks[[Item LevelB]:[Item LevelB]],Status_Calc!$N$17,tbl_Tasks[[ACTIVITY TITLE]:[ACTIVITY TITLE]],"&lt;&gt;''",INDIRECT("tbl_Tasks["&amp;Status_Calc!$Q$14&amp;"]"),DATE($F$70,$E71,W$70)),"")</f>
        <v>0</v>
      </c>
      <c r="X71" s="50">
        <f ca="1">IF(MONTH(DATE($F$70,$E71,X$70))=$E71,COUNTIFS(tbl_Tasks[[ST FILTER]:[ST FILTER]],1,tbl_Tasks[[Item LevelB]:[Item LevelB]],Status_Calc!$N$17,tbl_Tasks[[ACTIVITY TITLE]:[ACTIVITY TITLE]],"&lt;&gt;''",INDIRECT("tbl_Tasks["&amp;Status_Calc!$Q$14&amp;"]"),DATE($F$70,$E71,X$70)),"")</f>
        <v>0</v>
      </c>
      <c r="Y71" s="50">
        <f ca="1">IF(MONTH(DATE($F$70,$E71,Y$70))=$E71,COUNTIFS(tbl_Tasks[[ST FILTER]:[ST FILTER]],1,tbl_Tasks[[Item LevelB]:[Item LevelB]],Status_Calc!$N$17,tbl_Tasks[[ACTIVITY TITLE]:[ACTIVITY TITLE]],"&lt;&gt;''",INDIRECT("tbl_Tasks["&amp;Status_Calc!$Q$14&amp;"]"),DATE($F$70,$E71,Y$70)),"")</f>
        <v>0</v>
      </c>
      <c r="Z71" s="50">
        <f ca="1">IF(MONTH(DATE($F$70,$E71,Z$70))=$E71,COUNTIFS(tbl_Tasks[[ST FILTER]:[ST FILTER]],1,tbl_Tasks[[Item LevelB]:[Item LevelB]],Status_Calc!$N$17,tbl_Tasks[[ACTIVITY TITLE]:[ACTIVITY TITLE]],"&lt;&gt;''",INDIRECT("tbl_Tasks["&amp;Status_Calc!$Q$14&amp;"]"),DATE($F$70,$E71,Z$70)),"")</f>
        <v>0</v>
      </c>
      <c r="AA71" s="50">
        <f ca="1">IF(MONTH(DATE($F$70,$E71,AA$70))=$E71,COUNTIFS(tbl_Tasks[[ST FILTER]:[ST FILTER]],1,tbl_Tasks[[Item LevelB]:[Item LevelB]],Status_Calc!$N$17,tbl_Tasks[[ACTIVITY TITLE]:[ACTIVITY TITLE]],"&lt;&gt;''",INDIRECT("tbl_Tasks["&amp;Status_Calc!$Q$14&amp;"]"),DATE($F$70,$E71,AA$70)),"")</f>
        <v>0</v>
      </c>
      <c r="AB71" s="50">
        <f ca="1">IF(MONTH(DATE($F$70,$E71,AB$70))=$E71,COUNTIFS(tbl_Tasks[[ST FILTER]:[ST FILTER]],1,tbl_Tasks[[Item LevelB]:[Item LevelB]],Status_Calc!$N$17,tbl_Tasks[[ACTIVITY TITLE]:[ACTIVITY TITLE]],"&lt;&gt;''",INDIRECT("tbl_Tasks["&amp;Status_Calc!$Q$14&amp;"]"),DATE($F$70,$E71,AB$70)),"")</f>
        <v>0</v>
      </c>
      <c r="AC71" s="50">
        <f ca="1">IF(MONTH(DATE($F$70,$E71,AC$70))=$E71,COUNTIFS(tbl_Tasks[[ST FILTER]:[ST FILTER]],1,tbl_Tasks[[Item LevelB]:[Item LevelB]],Status_Calc!$N$17,tbl_Tasks[[ACTIVITY TITLE]:[ACTIVITY TITLE]],"&lt;&gt;''",INDIRECT("tbl_Tasks["&amp;Status_Calc!$Q$14&amp;"]"),DATE($F$70,$E71,AC$70)),"")</f>
        <v>0</v>
      </c>
      <c r="AD71" s="50">
        <f ca="1">IF(MONTH(DATE($F$70,$E71,AD$70))=$E71,COUNTIFS(tbl_Tasks[[ST FILTER]:[ST FILTER]],1,tbl_Tasks[[Item LevelB]:[Item LevelB]],Status_Calc!$N$17,tbl_Tasks[[ACTIVITY TITLE]:[ACTIVITY TITLE]],"&lt;&gt;''",INDIRECT("tbl_Tasks["&amp;Status_Calc!$Q$14&amp;"]"),DATE($F$70,$E71,AD$70)),"")</f>
        <v>0</v>
      </c>
      <c r="AE71" s="50">
        <f ca="1">IF(MONTH(DATE($F$70,$E71,AE$70))=$E71,COUNTIFS(tbl_Tasks[[ST FILTER]:[ST FILTER]],1,tbl_Tasks[[Item LevelB]:[Item LevelB]],Status_Calc!$N$17,tbl_Tasks[[ACTIVITY TITLE]:[ACTIVITY TITLE]],"&lt;&gt;''",INDIRECT("tbl_Tasks["&amp;Status_Calc!$Q$14&amp;"]"),DATE($F$70,$E71,AE$70)),"")</f>
        <v>0</v>
      </c>
      <c r="AF71" s="50">
        <f ca="1">IF(MONTH(DATE($F$70,$E71,AF$70))=$E71,COUNTIFS(tbl_Tasks[[ST FILTER]:[ST FILTER]],1,tbl_Tasks[[Item LevelB]:[Item LevelB]],Status_Calc!$N$17,tbl_Tasks[[ACTIVITY TITLE]:[ACTIVITY TITLE]],"&lt;&gt;''",INDIRECT("tbl_Tasks["&amp;Status_Calc!$Q$14&amp;"]"),DATE($F$70,$E71,AF$70)),"")</f>
        <v>0</v>
      </c>
      <c r="AG71" s="50">
        <f ca="1">IF(MONTH(DATE($F$70,$E71,AG$70))=$E71,COUNTIFS(tbl_Tasks[[ST FILTER]:[ST FILTER]],1,tbl_Tasks[[Item LevelB]:[Item LevelB]],Status_Calc!$N$17,tbl_Tasks[[ACTIVITY TITLE]:[ACTIVITY TITLE]],"&lt;&gt;''",INDIRECT("tbl_Tasks["&amp;Status_Calc!$Q$14&amp;"]"),DATE($F$70,$E71,AG$70)),"")</f>
        <v>0</v>
      </c>
      <c r="AH71" s="50">
        <f ca="1">IF(MONTH(DATE($F$70,$E71,AH$70))=$E71,COUNTIFS(tbl_Tasks[[ST FILTER]:[ST FILTER]],1,tbl_Tasks[[Item LevelB]:[Item LevelB]],Status_Calc!$N$17,tbl_Tasks[[ACTIVITY TITLE]:[ACTIVITY TITLE]],"&lt;&gt;''",INDIRECT("tbl_Tasks["&amp;Status_Calc!$Q$14&amp;"]"),DATE($F$70,$E71,AH$70)),"")</f>
        <v>0</v>
      </c>
      <c r="AI71" s="50">
        <f ca="1">IF(MONTH(DATE($F$70,$E71,AI$70))=$E71,COUNTIFS(tbl_Tasks[[ST FILTER]:[ST FILTER]],1,tbl_Tasks[[Item LevelB]:[Item LevelB]],Status_Calc!$N$17,tbl_Tasks[[ACTIVITY TITLE]:[ACTIVITY TITLE]],"&lt;&gt;''",INDIRECT("tbl_Tasks["&amp;Status_Calc!$Q$14&amp;"]"),DATE($F$70,$E71,AI$70)),"")</f>
        <v>0</v>
      </c>
      <c r="AJ71" s="50">
        <f ca="1">IF(MONTH(DATE($F$70,$E71,AJ$70))=$E71,COUNTIFS(tbl_Tasks[[ST FILTER]:[ST FILTER]],1,tbl_Tasks[[Item LevelB]:[Item LevelB]],Status_Calc!$N$17,tbl_Tasks[[ACTIVITY TITLE]:[ACTIVITY TITLE]],"&lt;&gt;''",INDIRECT("tbl_Tasks["&amp;Status_Calc!$Q$14&amp;"]"),DATE($F$70,$E71,AJ$70)),"")</f>
        <v>0</v>
      </c>
      <c r="AK71" s="50">
        <f ca="1">IF(MONTH(DATE($F$70,$E71,AK$70))=$E71,COUNTIFS(tbl_Tasks[[ST FILTER]:[ST FILTER]],1,tbl_Tasks[[Item LevelB]:[Item LevelB]],Status_Calc!$N$17,tbl_Tasks[[ACTIVITY TITLE]:[ACTIVITY TITLE]],"&lt;&gt;''",INDIRECT("tbl_Tasks["&amp;Status_Calc!$Q$14&amp;"]"),DATE($F$70,$E71,AK$70)),"")</f>
        <v>0</v>
      </c>
    </row>
    <row r="72" spans="5:37" ht="24.9" customHeight="1" x14ac:dyDescent="0.3">
      <c r="E72" s="43">
        <v>2</v>
      </c>
      <c r="F72" s="240" t="s">
        <v>178</v>
      </c>
      <c r="G72" s="50">
        <f ca="1">IF(MONTH(DATE($F$70,$E72,G$70))=$E72,COUNTIFS(tbl_Tasks[[ST FILTER]:[ST FILTER]],1,tbl_Tasks[[Item LevelB]:[Item LevelB]],Status_Calc!$N$17,tbl_Tasks[[ACTIVITY TITLE]:[ACTIVITY TITLE]],"&lt;&gt;''",INDIRECT("tbl_Tasks["&amp;Status_Calc!$Q$14&amp;"]"),DATE($F$70,$E72,G$70)),"")</f>
        <v>0</v>
      </c>
      <c r="H72" s="50">
        <f ca="1">IF(MONTH(DATE($F$70,$E72,H$70))=$E72,COUNTIFS(tbl_Tasks[[ST FILTER]:[ST FILTER]],1,tbl_Tasks[[Item LevelB]:[Item LevelB]],Status_Calc!$N$17,tbl_Tasks[[ACTIVITY TITLE]:[ACTIVITY TITLE]],"&lt;&gt;''",INDIRECT("tbl_Tasks["&amp;Status_Calc!$Q$14&amp;"]"),DATE($F$70,$E72,H$70)),"")</f>
        <v>0</v>
      </c>
      <c r="I72" s="50">
        <f ca="1">IF(MONTH(DATE($F$70,$E72,I$70))=$E72,COUNTIFS(tbl_Tasks[[ST FILTER]:[ST FILTER]],1,tbl_Tasks[[Item LevelB]:[Item LevelB]],Status_Calc!$N$17,tbl_Tasks[[ACTIVITY TITLE]:[ACTIVITY TITLE]],"&lt;&gt;''",INDIRECT("tbl_Tasks["&amp;Status_Calc!$Q$14&amp;"]"),DATE($F$70,$E72,I$70)),"")</f>
        <v>0</v>
      </c>
      <c r="J72" s="50">
        <f ca="1">IF(MONTH(DATE($F$70,$E72,J$70))=$E72,COUNTIFS(tbl_Tasks[[ST FILTER]:[ST FILTER]],1,tbl_Tasks[[Item LevelB]:[Item LevelB]],Status_Calc!$N$17,tbl_Tasks[[ACTIVITY TITLE]:[ACTIVITY TITLE]],"&lt;&gt;''",INDIRECT("tbl_Tasks["&amp;Status_Calc!$Q$14&amp;"]"),DATE($F$70,$E72,J$70)),"")</f>
        <v>0</v>
      </c>
      <c r="K72" s="50">
        <f ca="1">IF(MONTH(DATE($F$70,$E72,K$70))=$E72,COUNTIFS(tbl_Tasks[[ST FILTER]:[ST FILTER]],1,tbl_Tasks[[Item LevelB]:[Item LevelB]],Status_Calc!$N$17,tbl_Tasks[[ACTIVITY TITLE]:[ACTIVITY TITLE]],"&lt;&gt;''",INDIRECT("tbl_Tasks["&amp;Status_Calc!$Q$14&amp;"]"),DATE($F$70,$E72,K$70)),"")</f>
        <v>0</v>
      </c>
      <c r="L72" s="50">
        <f ca="1">IF(MONTH(DATE($F$70,$E72,L$70))=$E72,COUNTIFS(tbl_Tasks[[ST FILTER]:[ST FILTER]],1,tbl_Tasks[[Item LevelB]:[Item LevelB]],Status_Calc!$N$17,tbl_Tasks[[ACTIVITY TITLE]:[ACTIVITY TITLE]],"&lt;&gt;''",INDIRECT("tbl_Tasks["&amp;Status_Calc!$Q$14&amp;"]"),DATE($F$70,$E72,L$70)),"")</f>
        <v>0</v>
      </c>
      <c r="M72" s="50">
        <f ca="1">IF(MONTH(DATE($F$70,$E72,M$70))=$E72,COUNTIFS(tbl_Tasks[[ST FILTER]:[ST FILTER]],1,tbl_Tasks[[Item LevelB]:[Item LevelB]],Status_Calc!$N$17,tbl_Tasks[[ACTIVITY TITLE]:[ACTIVITY TITLE]],"&lt;&gt;''",INDIRECT("tbl_Tasks["&amp;Status_Calc!$Q$14&amp;"]"),DATE($F$70,$E72,M$70)),"")</f>
        <v>0</v>
      </c>
      <c r="N72" s="50">
        <f ca="1">IF(MONTH(DATE($F$70,$E72,N$70))=$E72,COUNTIFS(tbl_Tasks[[ST FILTER]:[ST FILTER]],1,tbl_Tasks[[Item LevelB]:[Item LevelB]],Status_Calc!$N$17,tbl_Tasks[[ACTIVITY TITLE]:[ACTIVITY TITLE]],"&lt;&gt;''",INDIRECT("tbl_Tasks["&amp;Status_Calc!$Q$14&amp;"]"),DATE($F$70,$E72,N$70)),"")</f>
        <v>0</v>
      </c>
      <c r="O72" s="50">
        <f ca="1">IF(MONTH(DATE($F$70,$E72,O$70))=$E72,COUNTIFS(tbl_Tasks[[ST FILTER]:[ST FILTER]],1,tbl_Tasks[[Item LevelB]:[Item LevelB]],Status_Calc!$N$17,tbl_Tasks[[ACTIVITY TITLE]:[ACTIVITY TITLE]],"&lt;&gt;''",INDIRECT("tbl_Tasks["&amp;Status_Calc!$Q$14&amp;"]"),DATE($F$70,$E72,O$70)),"")</f>
        <v>0</v>
      </c>
      <c r="P72" s="50">
        <f ca="1">IF(MONTH(DATE($F$70,$E72,P$70))=$E72,COUNTIFS(tbl_Tasks[[ST FILTER]:[ST FILTER]],1,tbl_Tasks[[Item LevelB]:[Item LevelB]],Status_Calc!$N$17,tbl_Tasks[[ACTIVITY TITLE]:[ACTIVITY TITLE]],"&lt;&gt;''",INDIRECT("tbl_Tasks["&amp;Status_Calc!$Q$14&amp;"]"),DATE($F$70,$E72,P$70)),"")</f>
        <v>0</v>
      </c>
      <c r="Q72" s="50">
        <f ca="1">IF(MONTH(DATE($F$70,$E72,Q$70))=$E72,COUNTIFS(tbl_Tasks[[ST FILTER]:[ST FILTER]],1,tbl_Tasks[[Item LevelB]:[Item LevelB]],Status_Calc!$N$17,tbl_Tasks[[ACTIVITY TITLE]:[ACTIVITY TITLE]],"&lt;&gt;''",INDIRECT("tbl_Tasks["&amp;Status_Calc!$Q$14&amp;"]"),DATE($F$70,$E72,Q$70)),"")</f>
        <v>0</v>
      </c>
      <c r="R72" s="50">
        <f ca="1">IF(MONTH(DATE($F$70,$E72,R$70))=$E72,COUNTIFS(tbl_Tasks[[ST FILTER]:[ST FILTER]],1,tbl_Tasks[[Item LevelB]:[Item LevelB]],Status_Calc!$N$17,tbl_Tasks[[ACTIVITY TITLE]:[ACTIVITY TITLE]],"&lt;&gt;''",INDIRECT("tbl_Tasks["&amp;Status_Calc!$Q$14&amp;"]"),DATE($F$70,$E72,R$70)),"")</f>
        <v>0</v>
      </c>
      <c r="S72" s="50">
        <f ca="1">IF(MONTH(DATE($F$70,$E72,S$70))=$E72,COUNTIFS(tbl_Tasks[[ST FILTER]:[ST FILTER]],1,tbl_Tasks[[Item LevelB]:[Item LevelB]],Status_Calc!$N$17,tbl_Tasks[[ACTIVITY TITLE]:[ACTIVITY TITLE]],"&lt;&gt;''",INDIRECT("tbl_Tasks["&amp;Status_Calc!$Q$14&amp;"]"),DATE($F$70,$E72,S$70)),"")</f>
        <v>0</v>
      </c>
      <c r="T72" s="50">
        <f ca="1">IF(MONTH(DATE($F$70,$E72,T$70))=$E72,COUNTIFS(tbl_Tasks[[ST FILTER]:[ST FILTER]],1,tbl_Tasks[[Item LevelB]:[Item LevelB]],Status_Calc!$N$17,tbl_Tasks[[ACTIVITY TITLE]:[ACTIVITY TITLE]],"&lt;&gt;''",INDIRECT("tbl_Tasks["&amp;Status_Calc!$Q$14&amp;"]"),DATE($F$70,$E72,T$70)),"")</f>
        <v>0</v>
      </c>
      <c r="U72" s="50">
        <f ca="1">IF(MONTH(DATE($F$70,$E72,U$70))=$E72,COUNTIFS(tbl_Tasks[[ST FILTER]:[ST FILTER]],1,tbl_Tasks[[Item LevelB]:[Item LevelB]],Status_Calc!$N$17,tbl_Tasks[[ACTIVITY TITLE]:[ACTIVITY TITLE]],"&lt;&gt;''",INDIRECT("tbl_Tasks["&amp;Status_Calc!$Q$14&amp;"]"),DATE($F$70,$E72,U$70)),"")</f>
        <v>0</v>
      </c>
      <c r="V72" s="50">
        <f ca="1">IF(MONTH(DATE($F$70,$E72,V$70))=$E72,COUNTIFS(tbl_Tasks[[ST FILTER]:[ST FILTER]],1,tbl_Tasks[[Item LevelB]:[Item LevelB]],Status_Calc!$N$17,tbl_Tasks[[ACTIVITY TITLE]:[ACTIVITY TITLE]],"&lt;&gt;''",INDIRECT("tbl_Tasks["&amp;Status_Calc!$Q$14&amp;"]"),DATE($F$70,$E72,V$70)),"")</f>
        <v>0</v>
      </c>
      <c r="W72" s="50">
        <f ca="1">IF(MONTH(DATE($F$70,$E72,W$70))=$E72,COUNTIFS(tbl_Tasks[[ST FILTER]:[ST FILTER]],1,tbl_Tasks[[Item LevelB]:[Item LevelB]],Status_Calc!$N$17,tbl_Tasks[[ACTIVITY TITLE]:[ACTIVITY TITLE]],"&lt;&gt;''",INDIRECT("tbl_Tasks["&amp;Status_Calc!$Q$14&amp;"]"),DATE($F$70,$E72,W$70)),"")</f>
        <v>0</v>
      </c>
      <c r="X72" s="50">
        <f ca="1">IF(MONTH(DATE($F$70,$E72,X$70))=$E72,COUNTIFS(tbl_Tasks[[ST FILTER]:[ST FILTER]],1,tbl_Tasks[[Item LevelB]:[Item LevelB]],Status_Calc!$N$17,tbl_Tasks[[ACTIVITY TITLE]:[ACTIVITY TITLE]],"&lt;&gt;''",INDIRECT("tbl_Tasks["&amp;Status_Calc!$Q$14&amp;"]"),DATE($F$70,$E72,X$70)),"")</f>
        <v>0</v>
      </c>
      <c r="Y72" s="50">
        <f ca="1">IF(MONTH(DATE($F$70,$E72,Y$70))=$E72,COUNTIFS(tbl_Tasks[[ST FILTER]:[ST FILTER]],1,tbl_Tasks[[Item LevelB]:[Item LevelB]],Status_Calc!$N$17,tbl_Tasks[[ACTIVITY TITLE]:[ACTIVITY TITLE]],"&lt;&gt;''",INDIRECT("tbl_Tasks["&amp;Status_Calc!$Q$14&amp;"]"),DATE($F$70,$E72,Y$70)),"")</f>
        <v>0</v>
      </c>
      <c r="Z72" s="50">
        <f ca="1">IF(MONTH(DATE($F$70,$E72,Z$70))=$E72,COUNTIFS(tbl_Tasks[[ST FILTER]:[ST FILTER]],1,tbl_Tasks[[Item LevelB]:[Item LevelB]],Status_Calc!$N$17,tbl_Tasks[[ACTIVITY TITLE]:[ACTIVITY TITLE]],"&lt;&gt;''",INDIRECT("tbl_Tasks["&amp;Status_Calc!$Q$14&amp;"]"),DATE($F$70,$E72,Z$70)),"")</f>
        <v>0</v>
      </c>
      <c r="AA72" s="50">
        <f ca="1">IF(MONTH(DATE($F$70,$E72,AA$70))=$E72,COUNTIFS(tbl_Tasks[[ST FILTER]:[ST FILTER]],1,tbl_Tasks[[Item LevelB]:[Item LevelB]],Status_Calc!$N$17,tbl_Tasks[[ACTIVITY TITLE]:[ACTIVITY TITLE]],"&lt;&gt;''",INDIRECT("tbl_Tasks["&amp;Status_Calc!$Q$14&amp;"]"),DATE($F$70,$E72,AA$70)),"")</f>
        <v>0</v>
      </c>
      <c r="AB72" s="50">
        <f ca="1">IF(MONTH(DATE($F$70,$E72,AB$70))=$E72,COUNTIFS(tbl_Tasks[[ST FILTER]:[ST FILTER]],1,tbl_Tasks[[Item LevelB]:[Item LevelB]],Status_Calc!$N$17,tbl_Tasks[[ACTIVITY TITLE]:[ACTIVITY TITLE]],"&lt;&gt;''",INDIRECT("tbl_Tasks["&amp;Status_Calc!$Q$14&amp;"]"),DATE($F$70,$E72,AB$70)),"")</f>
        <v>0</v>
      </c>
      <c r="AC72" s="50">
        <f ca="1">IF(MONTH(DATE($F$70,$E72,AC$70))=$E72,COUNTIFS(tbl_Tasks[[ST FILTER]:[ST FILTER]],1,tbl_Tasks[[Item LevelB]:[Item LevelB]],Status_Calc!$N$17,tbl_Tasks[[ACTIVITY TITLE]:[ACTIVITY TITLE]],"&lt;&gt;''",INDIRECT("tbl_Tasks["&amp;Status_Calc!$Q$14&amp;"]"),DATE($F$70,$E72,AC$70)),"")</f>
        <v>0</v>
      </c>
      <c r="AD72" s="50">
        <f ca="1">IF(MONTH(DATE($F$70,$E72,AD$70))=$E72,COUNTIFS(tbl_Tasks[[ST FILTER]:[ST FILTER]],1,tbl_Tasks[[Item LevelB]:[Item LevelB]],Status_Calc!$N$17,tbl_Tasks[[ACTIVITY TITLE]:[ACTIVITY TITLE]],"&lt;&gt;''",INDIRECT("tbl_Tasks["&amp;Status_Calc!$Q$14&amp;"]"),DATE($F$70,$E72,AD$70)),"")</f>
        <v>0</v>
      </c>
      <c r="AE72" s="50">
        <f ca="1">IF(MONTH(DATE($F$70,$E72,AE$70))=$E72,COUNTIFS(tbl_Tasks[[ST FILTER]:[ST FILTER]],1,tbl_Tasks[[Item LevelB]:[Item LevelB]],Status_Calc!$N$17,tbl_Tasks[[ACTIVITY TITLE]:[ACTIVITY TITLE]],"&lt;&gt;''",INDIRECT("tbl_Tasks["&amp;Status_Calc!$Q$14&amp;"]"),DATE($F$70,$E72,AE$70)),"")</f>
        <v>0</v>
      </c>
      <c r="AF72" s="50">
        <f ca="1">IF(MONTH(DATE($F$70,$E72,AF$70))=$E72,COUNTIFS(tbl_Tasks[[ST FILTER]:[ST FILTER]],1,tbl_Tasks[[Item LevelB]:[Item LevelB]],Status_Calc!$N$17,tbl_Tasks[[ACTIVITY TITLE]:[ACTIVITY TITLE]],"&lt;&gt;''",INDIRECT("tbl_Tasks["&amp;Status_Calc!$Q$14&amp;"]"),DATE($F$70,$E72,AF$70)),"")</f>
        <v>0</v>
      </c>
      <c r="AG72" s="50">
        <f ca="1">IF(MONTH(DATE($F$70,$E72,AG$70))=$E72,COUNTIFS(tbl_Tasks[[ST FILTER]:[ST FILTER]],1,tbl_Tasks[[Item LevelB]:[Item LevelB]],Status_Calc!$N$17,tbl_Tasks[[ACTIVITY TITLE]:[ACTIVITY TITLE]],"&lt;&gt;''",INDIRECT("tbl_Tasks["&amp;Status_Calc!$Q$14&amp;"]"),DATE($F$70,$E72,AG$70)),"")</f>
        <v>0</v>
      </c>
      <c r="AH72" s="50">
        <f ca="1">IF(MONTH(DATE($F$70,$E72,AH$70))=$E72,COUNTIFS(tbl_Tasks[[ST FILTER]:[ST FILTER]],1,tbl_Tasks[[Item LevelB]:[Item LevelB]],Status_Calc!$N$17,tbl_Tasks[[ACTIVITY TITLE]:[ACTIVITY TITLE]],"&lt;&gt;''",INDIRECT("tbl_Tasks["&amp;Status_Calc!$Q$14&amp;"]"),DATE($F$70,$E72,AH$70)),"")</f>
        <v>0</v>
      </c>
      <c r="AI72" s="50" t="str">
        <f ca="1">IF(MONTH(DATE($F$70,$E72,AI$70))=$E72,COUNTIFS(tbl_Tasks[[ST FILTER]:[ST FILTER]],1,tbl_Tasks[[Item LevelB]:[Item LevelB]],Status_Calc!$N$17,tbl_Tasks[[ACTIVITY TITLE]:[ACTIVITY TITLE]],"&lt;&gt;''",INDIRECT("tbl_Tasks["&amp;Status_Calc!$Q$14&amp;"]"),DATE($F$70,$E72,AI$70)),"")</f>
        <v/>
      </c>
      <c r="AJ72" s="50" t="str">
        <f ca="1">IF(MONTH(DATE($F$70,$E72,AJ$70))=$E72,COUNTIFS(tbl_Tasks[[ST FILTER]:[ST FILTER]],1,tbl_Tasks[[Item LevelB]:[Item LevelB]],Status_Calc!$N$17,tbl_Tasks[[ACTIVITY TITLE]:[ACTIVITY TITLE]],"&lt;&gt;''",INDIRECT("tbl_Tasks["&amp;Status_Calc!$Q$14&amp;"]"),DATE($F$70,$E72,AJ$70)),"")</f>
        <v/>
      </c>
      <c r="AK72" s="50" t="str">
        <f ca="1">IF(MONTH(DATE($F$70,$E72,AK$70))=$E72,COUNTIFS(tbl_Tasks[[ST FILTER]:[ST FILTER]],1,tbl_Tasks[[Item LevelB]:[Item LevelB]],Status_Calc!$N$17,tbl_Tasks[[ACTIVITY TITLE]:[ACTIVITY TITLE]],"&lt;&gt;''",INDIRECT("tbl_Tasks["&amp;Status_Calc!$Q$14&amp;"]"),DATE($F$70,$E72,AK$70)),"")</f>
        <v/>
      </c>
    </row>
    <row r="73" spans="5:37" ht="24.9" customHeight="1" x14ac:dyDescent="0.3">
      <c r="E73" s="43">
        <v>3</v>
      </c>
      <c r="F73" s="240" t="s">
        <v>179</v>
      </c>
      <c r="G73" s="50">
        <f ca="1">IF(MONTH(DATE($F$70,$E73,G$70))=$E73,COUNTIFS(tbl_Tasks[[ST FILTER]:[ST FILTER]],1,tbl_Tasks[[Item LevelB]:[Item LevelB]],Status_Calc!$N$17,tbl_Tasks[[ACTIVITY TITLE]:[ACTIVITY TITLE]],"&lt;&gt;''",INDIRECT("tbl_Tasks["&amp;Status_Calc!$Q$14&amp;"]"),DATE($F$70,$E73,G$70)),"")</f>
        <v>0</v>
      </c>
      <c r="H73" s="50">
        <f ca="1">IF(MONTH(DATE($F$70,$E73,H$70))=$E73,COUNTIFS(tbl_Tasks[[ST FILTER]:[ST FILTER]],1,tbl_Tasks[[Item LevelB]:[Item LevelB]],Status_Calc!$N$17,tbl_Tasks[[ACTIVITY TITLE]:[ACTIVITY TITLE]],"&lt;&gt;''",INDIRECT("tbl_Tasks["&amp;Status_Calc!$Q$14&amp;"]"),DATE($F$70,$E73,H$70)),"")</f>
        <v>0</v>
      </c>
      <c r="I73" s="50">
        <f ca="1">IF(MONTH(DATE($F$70,$E73,I$70))=$E73,COUNTIFS(tbl_Tasks[[ST FILTER]:[ST FILTER]],1,tbl_Tasks[[Item LevelB]:[Item LevelB]],Status_Calc!$N$17,tbl_Tasks[[ACTIVITY TITLE]:[ACTIVITY TITLE]],"&lt;&gt;''",INDIRECT("tbl_Tasks["&amp;Status_Calc!$Q$14&amp;"]"),DATE($F$70,$E73,I$70)),"")</f>
        <v>0</v>
      </c>
      <c r="J73" s="50">
        <f ca="1">IF(MONTH(DATE($F$70,$E73,J$70))=$E73,COUNTIFS(tbl_Tasks[[ST FILTER]:[ST FILTER]],1,tbl_Tasks[[Item LevelB]:[Item LevelB]],Status_Calc!$N$17,tbl_Tasks[[ACTIVITY TITLE]:[ACTIVITY TITLE]],"&lt;&gt;''",INDIRECT("tbl_Tasks["&amp;Status_Calc!$Q$14&amp;"]"),DATE($F$70,$E73,J$70)),"")</f>
        <v>0</v>
      </c>
      <c r="K73" s="50">
        <f ca="1">IF(MONTH(DATE($F$70,$E73,K$70))=$E73,COUNTIFS(tbl_Tasks[[ST FILTER]:[ST FILTER]],1,tbl_Tasks[[Item LevelB]:[Item LevelB]],Status_Calc!$N$17,tbl_Tasks[[ACTIVITY TITLE]:[ACTIVITY TITLE]],"&lt;&gt;''",INDIRECT("tbl_Tasks["&amp;Status_Calc!$Q$14&amp;"]"),DATE($F$70,$E73,K$70)),"")</f>
        <v>0</v>
      </c>
      <c r="L73" s="50">
        <f ca="1">IF(MONTH(DATE($F$70,$E73,L$70))=$E73,COUNTIFS(tbl_Tasks[[ST FILTER]:[ST FILTER]],1,tbl_Tasks[[Item LevelB]:[Item LevelB]],Status_Calc!$N$17,tbl_Tasks[[ACTIVITY TITLE]:[ACTIVITY TITLE]],"&lt;&gt;''",INDIRECT("tbl_Tasks["&amp;Status_Calc!$Q$14&amp;"]"),DATE($F$70,$E73,L$70)),"")</f>
        <v>0</v>
      </c>
      <c r="M73" s="50">
        <f ca="1">IF(MONTH(DATE($F$70,$E73,M$70))=$E73,COUNTIFS(tbl_Tasks[[ST FILTER]:[ST FILTER]],1,tbl_Tasks[[Item LevelB]:[Item LevelB]],Status_Calc!$N$17,tbl_Tasks[[ACTIVITY TITLE]:[ACTIVITY TITLE]],"&lt;&gt;''",INDIRECT("tbl_Tasks["&amp;Status_Calc!$Q$14&amp;"]"),DATE($F$70,$E73,M$70)),"")</f>
        <v>0</v>
      </c>
      <c r="N73" s="50">
        <f ca="1">IF(MONTH(DATE($F$70,$E73,N$70))=$E73,COUNTIFS(tbl_Tasks[[ST FILTER]:[ST FILTER]],1,tbl_Tasks[[Item LevelB]:[Item LevelB]],Status_Calc!$N$17,tbl_Tasks[[ACTIVITY TITLE]:[ACTIVITY TITLE]],"&lt;&gt;''",INDIRECT("tbl_Tasks["&amp;Status_Calc!$Q$14&amp;"]"),DATE($F$70,$E73,N$70)),"")</f>
        <v>0</v>
      </c>
      <c r="O73" s="50">
        <f ca="1">IF(MONTH(DATE($F$70,$E73,O$70))=$E73,COUNTIFS(tbl_Tasks[[ST FILTER]:[ST FILTER]],1,tbl_Tasks[[Item LevelB]:[Item LevelB]],Status_Calc!$N$17,tbl_Tasks[[ACTIVITY TITLE]:[ACTIVITY TITLE]],"&lt;&gt;''",INDIRECT("tbl_Tasks["&amp;Status_Calc!$Q$14&amp;"]"),DATE($F$70,$E73,O$70)),"")</f>
        <v>0</v>
      </c>
      <c r="P73" s="50">
        <f ca="1">IF(MONTH(DATE($F$70,$E73,P$70))=$E73,COUNTIFS(tbl_Tasks[[ST FILTER]:[ST FILTER]],1,tbl_Tasks[[Item LevelB]:[Item LevelB]],Status_Calc!$N$17,tbl_Tasks[[ACTIVITY TITLE]:[ACTIVITY TITLE]],"&lt;&gt;''",INDIRECT("tbl_Tasks["&amp;Status_Calc!$Q$14&amp;"]"),DATE($F$70,$E73,P$70)),"")</f>
        <v>0</v>
      </c>
      <c r="Q73" s="50">
        <f ca="1">IF(MONTH(DATE($F$70,$E73,Q$70))=$E73,COUNTIFS(tbl_Tasks[[ST FILTER]:[ST FILTER]],1,tbl_Tasks[[Item LevelB]:[Item LevelB]],Status_Calc!$N$17,tbl_Tasks[[ACTIVITY TITLE]:[ACTIVITY TITLE]],"&lt;&gt;''",INDIRECT("tbl_Tasks["&amp;Status_Calc!$Q$14&amp;"]"),DATE($F$70,$E73,Q$70)),"")</f>
        <v>0</v>
      </c>
      <c r="R73" s="50">
        <f ca="1">IF(MONTH(DATE($F$70,$E73,R$70))=$E73,COUNTIFS(tbl_Tasks[[ST FILTER]:[ST FILTER]],1,tbl_Tasks[[Item LevelB]:[Item LevelB]],Status_Calc!$N$17,tbl_Tasks[[ACTIVITY TITLE]:[ACTIVITY TITLE]],"&lt;&gt;''",INDIRECT("tbl_Tasks["&amp;Status_Calc!$Q$14&amp;"]"),DATE($F$70,$E73,R$70)),"")</f>
        <v>0</v>
      </c>
      <c r="S73" s="50">
        <f ca="1">IF(MONTH(DATE($F$70,$E73,S$70))=$E73,COUNTIFS(tbl_Tasks[[ST FILTER]:[ST FILTER]],1,tbl_Tasks[[Item LevelB]:[Item LevelB]],Status_Calc!$N$17,tbl_Tasks[[ACTIVITY TITLE]:[ACTIVITY TITLE]],"&lt;&gt;''",INDIRECT("tbl_Tasks["&amp;Status_Calc!$Q$14&amp;"]"),DATE($F$70,$E73,S$70)),"")</f>
        <v>0</v>
      </c>
      <c r="T73" s="50">
        <f ca="1">IF(MONTH(DATE($F$70,$E73,T$70))=$E73,COUNTIFS(tbl_Tasks[[ST FILTER]:[ST FILTER]],1,tbl_Tasks[[Item LevelB]:[Item LevelB]],Status_Calc!$N$17,tbl_Tasks[[ACTIVITY TITLE]:[ACTIVITY TITLE]],"&lt;&gt;''",INDIRECT("tbl_Tasks["&amp;Status_Calc!$Q$14&amp;"]"),DATE($F$70,$E73,T$70)),"")</f>
        <v>0</v>
      </c>
      <c r="U73" s="50">
        <f ca="1">IF(MONTH(DATE($F$70,$E73,U$70))=$E73,COUNTIFS(tbl_Tasks[[ST FILTER]:[ST FILTER]],1,tbl_Tasks[[Item LevelB]:[Item LevelB]],Status_Calc!$N$17,tbl_Tasks[[ACTIVITY TITLE]:[ACTIVITY TITLE]],"&lt;&gt;''",INDIRECT("tbl_Tasks["&amp;Status_Calc!$Q$14&amp;"]"),DATE($F$70,$E73,U$70)),"")</f>
        <v>0</v>
      </c>
      <c r="V73" s="50">
        <f ca="1">IF(MONTH(DATE($F$70,$E73,V$70))=$E73,COUNTIFS(tbl_Tasks[[ST FILTER]:[ST FILTER]],1,tbl_Tasks[[Item LevelB]:[Item LevelB]],Status_Calc!$N$17,tbl_Tasks[[ACTIVITY TITLE]:[ACTIVITY TITLE]],"&lt;&gt;''",INDIRECT("tbl_Tasks["&amp;Status_Calc!$Q$14&amp;"]"),DATE($F$70,$E73,V$70)),"")</f>
        <v>0</v>
      </c>
      <c r="W73" s="50">
        <f ca="1">IF(MONTH(DATE($F$70,$E73,W$70))=$E73,COUNTIFS(tbl_Tasks[[ST FILTER]:[ST FILTER]],1,tbl_Tasks[[Item LevelB]:[Item LevelB]],Status_Calc!$N$17,tbl_Tasks[[ACTIVITY TITLE]:[ACTIVITY TITLE]],"&lt;&gt;''",INDIRECT("tbl_Tasks["&amp;Status_Calc!$Q$14&amp;"]"),DATE($F$70,$E73,W$70)),"")</f>
        <v>0</v>
      </c>
      <c r="X73" s="50">
        <f ca="1">IF(MONTH(DATE($F$70,$E73,X$70))=$E73,COUNTIFS(tbl_Tasks[[ST FILTER]:[ST FILTER]],1,tbl_Tasks[[Item LevelB]:[Item LevelB]],Status_Calc!$N$17,tbl_Tasks[[ACTIVITY TITLE]:[ACTIVITY TITLE]],"&lt;&gt;''",INDIRECT("tbl_Tasks["&amp;Status_Calc!$Q$14&amp;"]"),DATE($F$70,$E73,X$70)),"")</f>
        <v>0</v>
      </c>
      <c r="Y73" s="50">
        <f ca="1">IF(MONTH(DATE($F$70,$E73,Y$70))=$E73,COUNTIFS(tbl_Tasks[[ST FILTER]:[ST FILTER]],1,tbl_Tasks[[Item LevelB]:[Item LevelB]],Status_Calc!$N$17,tbl_Tasks[[ACTIVITY TITLE]:[ACTIVITY TITLE]],"&lt;&gt;''",INDIRECT("tbl_Tasks["&amp;Status_Calc!$Q$14&amp;"]"),DATE($F$70,$E73,Y$70)),"")</f>
        <v>0</v>
      </c>
      <c r="Z73" s="50">
        <f ca="1">IF(MONTH(DATE($F$70,$E73,Z$70))=$E73,COUNTIFS(tbl_Tasks[[ST FILTER]:[ST FILTER]],1,tbl_Tasks[[Item LevelB]:[Item LevelB]],Status_Calc!$N$17,tbl_Tasks[[ACTIVITY TITLE]:[ACTIVITY TITLE]],"&lt;&gt;''",INDIRECT("tbl_Tasks["&amp;Status_Calc!$Q$14&amp;"]"),DATE($F$70,$E73,Z$70)),"")</f>
        <v>0</v>
      </c>
      <c r="AA73" s="50">
        <f ca="1">IF(MONTH(DATE($F$70,$E73,AA$70))=$E73,COUNTIFS(tbl_Tasks[[ST FILTER]:[ST FILTER]],1,tbl_Tasks[[Item LevelB]:[Item LevelB]],Status_Calc!$N$17,tbl_Tasks[[ACTIVITY TITLE]:[ACTIVITY TITLE]],"&lt;&gt;''",INDIRECT("tbl_Tasks["&amp;Status_Calc!$Q$14&amp;"]"),DATE($F$70,$E73,AA$70)),"")</f>
        <v>0</v>
      </c>
      <c r="AB73" s="50">
        <f ca="1">IF(MONTH(DATE($F$70,$E73,AB$70))=$E73,COUNTIFS(tbl_Tasks[[ST FILTER]:[ST FILTER]],1,tbl_Tasks[[Item LevelB]:[Item LevelB]],Status_Calc!$N$17,tbl_Tasks[[ACTIVITY TITLE]:[ACTIVITY TITLE]],"&lt;&gt;''",INDIRECT("tbl_Tasks["&amp;Status_Calc!$Q$14&amp;"]"),DATE($F$70,$E73,AB$70)),"")</f>
        <v>0</v>
      </c>
      <c r="AC73" s="50">
        <f ca="1">IF(MONTH(DATE($F$70,$E73,AC$70))=$E73,COUNTIFS(tbl_Tasks[[ST FILTER]:[ST FILTER]],1,tbl_Tasks[[Item LevelB]:[Item LevelB]],Status_Calc!$N$17,tbl_Tasks[[ACTIVITY TITLE]:[ACTIVITY TITLE]],"&lt;&gt;''",INDIRECT("tbl_Tasks["&amp;Status_Calc!$Q$14&amp;"]"),DATE($F$70,$E73,AC$70)),"")</f>
        <v>0</v>
      </c>
      <c r="AD73" s="50">
        <f ca="1">IF(MONTH(DATE($F$70,$E73,AD$70))=$E73,COUNTIFS(tbl_Tasks[[ST FILTER]:[ST FILTER]],1,tbl_Tasks[[Item LevelB]:[Item LevelB]],Status_Calc!$N$17,tbl_Tasks[[ACTIVITY TITLE]:[ACTIVITY TITLE]],"&lt;&gt;''",INDIRECT("tbl_Tasks["&amp;Status_Calc!$Q$14&amp;"]"),DATE($F$70,$E73,AD$70)),"")</f>
        <v>0</v>
      </c>
      <c r="AE73" s="50">
        <f ca="1">IF(MONTH(DATE($F$70,$E73,AE$70))=$E73,COUNTIFS(tbl_Tasks[[ST FILTER]:[ST FILTER]],1,tbl_Tasks[[Item LevelB]:[Item LevelB]],Status_Calc!$N$17,tbl_Tasks[[ACTIVITY TITLE]:[ACTIVITY TITLE]],"&lt;&gt;''",INDIRECT("tbl_Tasks["&amp;Status_Calc!$Q$14&amp;"]"),DATE($F$70,$E73,AE$70)),"")</f>
        <v>0</v>
      </c>
      <c r="AF73" s="50">
        <f ca="1">IF(MONTH(DATE($F$70,$E73,AF$70))=$E73,COUNTIFS(tbl_Tasks[[ST FILTER]:[ST FILTER]],1,tbl_Tasks[[Item LevelB]:[Item LevelB]],Status_Calc!$N$17,tbl_Tasks[[ACTIVITY TITLE]:[ACTIVITY TITLE]],"&lt;&gt;''",INDIRECT("tbl_Tasks["&amp;Status_Calc!$Q$14&amp;"]"),DATE($F$70,$E73,AF$70)),"")</f>
        <v>0</v>
      </c>
      <c r="AG73" s="50">
        <f ca="1">IF(MONTH(DATE($F$70,$E73,AG$70))=$E73,COUNTIFS(tbl_Tasks[[ST FILTER]:[ST FILTER]],1,tbl_Tasks[[Item LevelB]:[Item LevelB]],Status_Calc!$N$17,tbl_Tasks[[ACTIVITY TITLE]:[ACTIVITY TITLE]],"&lt;&gt;''",INDIRECT("tbl_Tasks["&amp;Status_Calc!$Q$14&amp;"]"),DATE($F$70,$E73,AG$70)),"")</f>
        <v>0</v>
      </c>
      <c r="AH73" s="50">
        <f ca="1">IF(MONTH(DATE($F$70,$E73,AH$70))=$E73,COUNTIFS(tbl_Tasks[[ST FILTER]:[ST FILTER]],1,tbl_Tasks[[Item LevelB]:[Item LevelB]],Status_Calc!$N$17,tbl_Tasks[[ACTIVITY TITLE]:[ACTIVITY TITLE]],"&lt;&gt;''",INDIRECT("tbl_Tasks["&amp;Status_Calc!$Q$14&amp;"]"),DATE($F$70,$E73,AH$70)),"")</f>
        <v>0</v>
      </c>
      <c r="AI73" s="50">
        <f ca="1">IF(MONTH(DATE($F$70,$E73,AI$70))=$E73,COUNTIFS(tbl_Tasks[[ST FILTER]:[ST FILTER]],1,tbl_Tasks[[Item LevelB]:[Item LevelB]],Status_Calc!$N$17,tbl_Tasks[[ACTIVITY TITLE]:[ACTIVITY TITLE]],"&lt;&gt;''",INDIRECT("tbl_Tasks["&amp;Status_Calc!$Q$14&amp;"]"),DATE($F$70,$E73,AI$70)),"")</f>
        <v>0</v>
      </c>
      <c r="AJ73" s="50">
        <f ca="1">IF(MONTH(DATE($F$70,$E73,AJ$70))=$E73,COUNTIFS(tbl_Tasks[[ST FILTER]:[ST FILTER]],1,tbl_Tasks[[Item LevelB]:[Item LevelB]],Status_Calc!$N$17,tbl_Tasks[[ACTIVITY TITLE]:[ACTIVITY TITLE]],"&lt;&gt;''",INDIRECT("tbl_Tasks["&amp;Status_Calc!$Q$14&amp;"]"),DATE($F$70,$E73,AJ$70)),"")</f>
        <v>0</v>
      </c>
      <c r="AK73" s="50">
        <f ca="1">IF(MONTH(DATE($F$70,$E73,AK$70))=$E73,COUNTIFS(tbl_Tasks[[ST FILTER]:[ST FILTER]],1,tbl_Tasks[[Item LevelB]:[Item LevelB]],Status_Calc!$N$17,tbl_Tasks[[ACTIVITY TITLE]:[ACTIVITY TITLE]],"&lt;&gt;''",INDIRECT("tbl_Tasks["&amp;Status_Calc!$Q$14&amp;"]"),DATE($F$70,$E73,AK$70)),"")</f>
        <v>0</v>
      </c>
    </row>
    <row r="74" spans="5:37" ht="24.9" customHeight="1" x14ac:dyDescent="0.3">
      <c r="E74" s="43">
        <v>4</v>
      </c>
      <c r="F74" s="240" t="s">
        <v>180</v>
      </c>
      <c r="G74" s="50">
        <f ca="1">IF(MONTH(DATE($F$70,$E74,G$70))=$E74,COUNTIFS(tbl_Tasks[[ST FILTER]:[ST FILTER]],1,tbl_Tasks[[Item LevelB]:[Item LevelB]],Status_Calc!$N$17,tbl_Tasks[[ACTIVITY TITLE]:[ACTIVITY TITLE]],"&lt;&gt;''",INDIRECT("tbl_Tasks["&amp;Status_Calc!$Q$14&amp;"]"),DATE($F$70,$E74,G$70)),"")</f>
        <v>0</v>
      </c>
      <c r="H74" s="50">
        <f ca="1">IF(MONTH(DATE($F$70,$E74,H$70))=$E74,COUNTIFS(tbl_Tasks[[ST FILTER]:[ST FILTER]],1,tbl_Tasks[[Item LevelB]:[Item LevelB]],Status_Calc!$N$17,tbl_Tasks[[ACTIVITY TITLE]:[ACTIVITY TITLE]],"&lt;&gt;''",INDIRECT("tbl_Tasks["&amp;Status_Calc!$Q$14&amp;"]"),DATE($F$70,$E74,H$70)),"")</f>
        <v>0</v>
      </c>
      <c r="I74" s="50">
        <f ca="1">IF(MONTH(DATE($F$70,$E74,I$70))=$E74,COUNTIFS(tbl_Tasks[[ST FILTER]:[ST FILTER]],1,tbl_Tasks[[Item LevelB]:[Item LevelB]],Status_Calc!$N$17,tbl_Tasks[[ACTIVITY TITLE]:[ACTIVITY TITLE]],"&lt;&gt;''",INDIRECT("tbl_Tasks["&amp;Status_Calc!$Q$14&amp;"]"),DATE($F$70,$E74,I$70)),"")</f>
        <v>0</v>
      </c>
      <c r="J74" s="50">
        <f ca="1">IF(MONTH(DATE($F$70,$E74,J$70))=$E74,COUNTIFS(tbl_Tasks[[ST FILTER]:[ST FILTER]],1,tbl_Tasks[[Item LevelB]:[Item LevelB]],Status_Calc!$N$17,tbl_Tasks[[ACTIVITY TITLE]:[ACTIVITY TITLE]],"&lt;&gt;''",INDIRECT("tbl_Tasks["&amp;Status_Calc!$Q$14&amp;"]"),DATE($F$70,$E74,J$70)),"")</f>
        <v>0</v>
      </c>
      <c r="K74" s="50">
        <f ca="1">IF(MONTH(DATE($F$70,$E74,K$70))=$E74,COUNTIFS(tbl_Tasks[[ST FILTER]:[ST FILTER]],1,tbl_Tasks[[Item LevelB]:[Item LevelB]],Status_Calc!$N$17,tbl_Tasks[[ACTIVITY TITLE]:[ACTIVITY TITLE]],"&lt;&gt;''",INDIRECT("tbl_Tasks["&amp;Status_Calc!$Q$14&amp;"]"),DATE($F$70,$E74,K$70)),"")</f>
        <v>0</v>
      </c>
      <c r="L74" s="50">
        <f ca="1">IF(MONTH(DATE($F$70,$E74,L$70))=$E74,COUNTIFS(tbl_Tasks[[ST FILTER]:[ST FILTER]],1,tbl_Tasks[[Item LevelB]:[Item LevelB]],Status_Calc!$N$17,tbl_Tasks[[ACTIVITY TITLE]:[ACTIVITY TITLE]],"&lt;&gt;''",INDIRECT("tbl_Tasks["&amp;Status_Calc!$Q$14&amp;"]"),DATE($F$70,$E74,L$70)),"")</f>
        <v>0</v>
      </c>
      <c r="M74" s="50">
        <f ca="1">IF(MONTH(DATE($F$70,$E74,M$70))=$E74,COUNTIFS(tbl_Tasks[[ST FILTER]:[ST FILTER]],1,tbl_Tasks[[Item LevelB]:[Item LevelB]],Status_Calc!$N$17,tbl_Tasks[[ACTIVITY TITLE]:[ACTIVITY TITLE]],"&lt;&gt;''",INDIRECT("tbl_Tasks["&amp;Status_Calc!$Q$14&amp;"]"),DATE($F$70,$E74,M$70)),"")</f>
        <v>0</v>
      </c>
      <c r="N74" s="50">
        <f ca="1">IF(MONTH(DATE($F$70,$E74,N$70))=$E74,COUNTIFS(tbl_Tasks[[ST FILTER]:[ST FILTER]],1,tbl_Tasks[[Item LevelB]:[Item LevelB]],Status_Calc!$N$17,tbl_Tasks[[ACTIVITY TITLE]:[ACTIVITY TITLE]],"&lt;&gt;''",INDIRECT("tbl_Tasks["&amp;Status_Calc!$Q$14&amp;"]"),DATE($F$70,$E74,N$70)),"")</f>
        <v>0</v>
      </c>
      <c r="O74" s="50">
        <f ca="1">IF(MONTH(DATE($F$70,$E74,O$70))=$E74,COUNTIFS(tbl_Tasks[[ST FILTER]:[ST FILTER]],1,tbl_Tasks[[Item LevelB]:[Item LevelB]],Status_Calc!$N$17,tbl_Tasks[[ACTIVITY TITLE]:[ACTIVITY TITLE]],"&lt;&gt;''",INDIRECT("tbl_Tasks["&amp;Status_Calc!$Q$14&amp;"]"),DATE($F$70,$E74,O$70)),"")</f>
        <v>0</v>
      </c>
      <c r="P74" s="50">
        <f ca="1">IF(MONTH(DATE($F$70,$E74,P$70))=$E74,COUNTIFS(tbl_Tasks[[ST FILTER]:[ST FILTER]],1,tbl_Tasks[[Item LevelB]:[Item LevelB]],Status_Calc!$N$17,tbl_Tasks[[ACTIVITY TITLE]:[ACTIVITY TITLE]],"&lt;&gt;''",INDIRECT("tbl_Tasks["&amp;Status_Calc!$Q$14&amp;"]"),DATE($F$70,$E74,P$70)),"")</f>
        <v>0</v>
      </c>
      <c r="Q74" s="50">
        <f ca="1">IF(MONTH(DATE($F$70,$E74,Q$70))=$E74,COUNTIFS(tbl_Tasks[[ST FILTER]:[ST FILTER]],1,tbl_Tasks[[Item LevelB]:[Item LevelB]],Status_Calc!$N$17,tbl_Tasks[[ACTIVITY TITLE]:[ACTIVITY TITLE]],"&lt;&gt;''",INDIRECT("tbl_Tasks["&amp;Status_Calc!$Q$14&amp;"]"),DATE($F$70,$E74,Q$70)),"")</f>
        <v>0</v>
      </c>
      <c r="R74" s="50">
        <f ca="1">IF(MONTH(DATE($F$70,$E74,R$70))=$E74,COUNTIFS(tbl_Tasks[[ST FILTER]:[ST FILTER]],1,tbl_Tasks[[Item LevelB]:[Item LevelB]],Status_Calc!$N$17,tbl_Tasks[[ACTIVITY TITLE]:[ACTIVITY TITLE]],"&lt;&gt;''",INDIRECT("tbl_Tasks["&amp;Status_Calc!$Q$14&amp;"]"),DATE($F$70,$E74,R$70)),"")</f>
        <v>0</v>
      </c>
      <c r="S74" s="50">
        <f ca="1">IF(MONTH(DATE($F$70,$E74,S$70))=$E74,COUNTIFS(tbl_Tasks[[ST FILTER]:[ST FILTER]],1,tbl_Tasks[[Item LevelB]:[Item LevelB]],Status_Calc!$N$17,tbl_Tasks[[ACTIVITY TITLE]:[ACTIVITY TITLE]],"&lt;&gt;''",INDIRECT("tbl_Tasks["&amp;Status_Calc!$Q$14&amp;"]"),DATE($F$70,$E74,S$70)),"")</f>
        <v>0</v>
      </c>
      <c r="T74" s="50">
        <f ca="1">IF(MONTH(DATE($F$70,$E74,T$70))=$E74,COUNTIFS(tbl_Tasks[[ST FILTER]:[ST FILTER]],1,tbl_Tasks[[Item LevelB]:[Item LevelB]],Status_Calc!$N$17,tbl_Tasks[[ACTIVITY TITLE]:[ACTIVITY TITLE]],"&lt;&gt;''",INDIRECT("tbl_Tasks["&amp;Status_Calc!$Q$14&amp;"]"),DATE($F$70,$E74,T$70)),"")</f>
        <v>0</v>
      </c>
      <c r="U74" s="50">
        <f ca="1">IF(MONTH(DATE($F$70,$E74,U$70))=$E74,COUNTIFS(tbl_Tasks[[ST FILTER]:[ST FILTER]],1,tbl_Tasks[[Item LevelB]:[Item LevelB]],Status_Calc!$N$17,tbl_Tasks[[ACTIVITY TITLE]:[ACTIVITY TITLE]],"&lt;&gt;''",INDIRECT("tbl_Tasks["&amp;Status_Calc!$Q$14&amp;"]"),DATE($F$70,$E74,U$70)),"")</f>
        <v>0</v>
      </c>
      <c r="V74" s="50">
        <f ca="1">IF(MONTH(DATE($F$70,$E74,V$70))=$E74,COUNTIFS(tbl_Tasks[[ST FILTER]:[ST FILTER]],1,tbl_Tasks[[Item LevelB]:[Item LevelB]],Status_Calc!$N$17,tbl_Tasks[[ACTIVITY TITLE]:[ACTIVITY TITLE]],"&lt;&gt;''",INDIRECT("tbl_Tasks["&amp;Status_Calc!$Q$14&amp;"]"),DATE($F$70,$E74,V$70)),"")</f>
        <v>0</v>
      </c>
      <c r="W74" s="50">
        <f ca="1">IF(MONTH(DATE($F$70,$E74,W$70))=$E74,COUNTIFS(tbl_Tasks[[ST FILTER]:[ST FILTER]],1,tbl_Tasks[[Item LevelB]:[Item LevelB]],Status_Calc!$N$17,tbl_Tasks[[ACTIVITY TITLE]:[ACTIVITY TITLE]],"&lt;&gt;''",INDIRECT("tbl_Tasks["&amp;Status_Calc!$Q$14&amp;"]"),DATE($F$70,$E74,W$70)),"")</f>
        <v>0</v>
      </c>
      <c r="X74" s="50">
        <f ca="1">IF(MONTH(DATE($F$70,$E74,X$70))=$E74,COUNTIFS(tbl_Tasks[[ST FILTER]:[ST FILTER]],1,tbl_Tasks[[Item LevelB]:[Item LevelB]],Status_Calc!$N$17,tbl_Tasks[[ACTIVITY TITLE]:[ACTIVITY TITLE]],"&lt;&gt;''",INDIRECT("tbl_Tasks["&amp;Status_Calc!$Q$14&amp;"]"),DATE($F$70,$E74,X$70)),"")</f>
        <v>0</v>
      </c>
      <c r="Y74" s="50">
        <f ca="1">IF(MONTH(DATE($F$70,$E74,Y$70))=$E74,COUNTIFS(tbl_Tasks[[ST FILTER]:[ST FILTER]],1,tbl_Tasks[[Item LevelB]:[Item LevelB]],Status_Calc!$N$17,tbl_Tasks[[ACTIVITY TITLE]:[ACTIVITY TITLE]],"&lt;&gt;''",INDIRECT("tbl_Tasks["&amp;Status_Calc!$Q$14&amp;"]"),DATE($F$70,$E74,Y$70)),"")</f>
        <v>0</v>
      </c>
      <c r="Z74" s="50">
        <f ca="1">IF(MONTH(DATE($F$70,$E74,Z$70))=$E74,COUNTIFS(tbl_Tasks[[ST FILTER]:[ST FILTER]],1,tbl_Tasks[[Item LevelB]:[Item LevelB]],Status_Calc!$N$17,tbl_Tasks[[ACTIVITY TITLE]:[ACTIVITY TITLE]],"&lt;&gt;''",INDIRECT("tbl_Tasks["&amp;Status_Calc!$Q$14&amp;"]"),DATE($F$70,$E74,Z$70)),"")</f>
        <v>0</v>
      </c>
      <c r="AA74" s="50">
        <f ca="1">IF(MONTH(DATE($F$70,$E74,AA$70))=$E74,COUNTIFS(tbl_Tasks[[ST FILTER]:[ST FILTER]],1,tbl_Tasks[[Item LevelB]:[Item LevelB]],Status_Calc!$N$17,tbl_Tasks[[ACTIVITY TITLE]:[ACTIVITY TITLE]],"&lt;&gt;''",INDIRECT("tbl_Tasks["&amp;Status_Calc!$Q$14&amp;"]"),DATE($F$70,$E74,AA$70)),"")</f>
        <v>0</v>
      </c>
      <c r="AB74" s="50">
        <f ca="1">IF(MONTH(DATE($F$70,$E74,AB$70))=$E74,COUNTIFS(tbl_Tasks[[ST FILTER]:[ST FILTER]],1,tbl_Tasks[[Item LevelB]:[Item LevelB]],Status_Calc!$N$17,tbl_Tasks[[ACTIVITY TITLE]:[ACTIVITY TITLE]],"&lt;&gt;''",INDIRECT("tbl_Tasks["&amp;Status_Calc!$Q$14&amp;"]"),DATE($F$70,$E74,AB$70)),"")</f>
        <v>0</v>
      </c>
      <c r="AC74" s="50">
        <f ca="1">IF(MONTH(DATE($F$70,$E74,AC$70))=$E74,COUNTIFS(tbl_Tasks[[ST FILTER]:[ST FILTER]],1,tbl_Tasks[[Item LevelB]:[Item LevelB]],Status_Calc!$N$17,tbl_Tasks[[ACTIVITY TITLE]:[ACTIVITY TITLE]],"&lt;&gt;''",INDIRECT("tbl_Tasks["&amp;Status_Calc!$Q$14&amp;"]"),DATE($F$70,$E74,AC$70)),"")</f>
        <v>0</v>
      </c>
      <c r="AD74" s="50">
        <f ca="1">IF(MONTH(DATE($F$70,$E74,AD$70))=$E74,COUNTIFS(tbl_Tasks[[ST FILTER]:[ST FILTER]],1,tbl_Tasks[[Item LevelB]:[Item LevelB]],Status_Calc!$N$17,tbl_Tasks[[ACTIVITY TITLE]:[ACTIVITY TITLE]],"&lt;&gt;''",INDIRECT("tbl_Tasks["&amp;Status_Calc!$Q$14&amp;"]"),DATE($F$70,$E74,AD$70)),"")</f>
        <v>0</v>
      </c>
      <c r="AE74" s="50">
        <f ca="1">IF(MONTH(DATE($F$70,$E74,AE$70))=$E74,COUNTIFS(tbl_Tasks[[ST FILTER]:[ST FILTER]],1,tbl_Tasks[[Item LevelB]:[Item LevelB]],Status_Calc!$N$17,tbl_Tasks[[ACTIVITY TITLE]:[ACTIVITY TITLE]],"&lt;&gt;''",INDIRECT("tbl_Tasks["&amp;Status_Calc!$Q$14&amp;"]"),DATE($F$70,$E74,AE$70)),"")</f>
        <v>0</v>
      </c>
      <c r="AF74" s="50">
        <f ca="1">IF(MONTH(DATE($F$70,$E74,AF$70))=$E74,COUNTIFS(tbl_Tasks[[ST FILTER]:[ST FILTER]],1,tbl_Tasks[[Item LevelB]:[Item LevelB]],Status_Calc!$N$17,tbl_Tasks[[ACTIVITY TITLE]:[ACTIVITY TITLE]],"&lt;&gt;''",INDIRECT("tbl_Tasks["&amp;Status_Calc!$Q$14&amp;"]"),DATE($F$70,$E74,AF$70)),"")</f>
        <v>0</v>
      </c>
      <c r="AG74" s="50">
        <f ca="1">IF(MONTH(DATE($F$70,$E74,AG$70))=$E74,COUNTIFS(tbl_Tasks[[ST FILTER]:[ST FILTER]],1,tbl_Tasks[[Item LevelB]:[Item LevelB]],Status_Calc!$N$17,tbl_Tasks[[ACTIVITY TITLE]:[ACTIVITY TITLE]],"&lt;&gt;''",INDIRECT("tbl_Tasks["&amp;Status_Calc!$Q$14&amp;"]"),DATE($F$70,$E74,AG$70)),"")</f>
        <v>0</v>
      </c>
      <c r="AH74" s="50">
        <f ca="1">IF(MONTH(DATE($F$70,$E74,AH$70))=$E74,COUNTIFS(tbl_Tasks[[ST FILTER]:[ST FILTER]],1,tbl_Tasks[[Item LevelB]:[Item LevelB]],Status_Calc!$N$17,tbl_Tasks[[ACTIVITY TITLE]:[ACTIVITY TITLE]],"&lt;&gt;''",INDIRECT("tbl_Tasks["&amp;Status_Calc!$Q$14&amp;"]"),DATE($F$70,$E74,AH$70)),"")</f>
        <v>0</v>
      </c>
      <c r="AI74" s="50">
        <f ca="1">IF(MONTH(DATE($F$70,$E74,AI$70))=$E74,COUNTIFS(tbl_Tasks[[ST FILTER]:[ST FILTER]],1,tbl_Tasks[[Item LevelB]:[Item LevelB]],Status_Calc!$N$17,tbl_Tasks[[ACTIVITY TITLE]:[ACTIVITY TITLE]],"&lt;&gt;''",INDIRECT("tbl_Tasks["&amp;Status_Calc!$Q$14&amp;"]"),DATE($F$70,$E74,AI$70)),"")</f>
        <v>0</v>
      </c>
      <c r="AJ74" s="50">
        <f ca="1">IF(MONTH(DATE($F$70,$E74,AJ$70))=$E74,COUNTIFS(tbl_Tasks[[ST FILTER]:[ST FILTER]],1,tbl_Tasks[[Item LevelB]:[Item LevelB]],Status_Calc!$N$17,tbl_Tasks[[ACTIVITY TITLE]:[ACTIVITY TITLE]],"&lt;&gt;''",INDIRECT("tbl_Tasks["&amp;Status_Calc!$Q$14&amp;"]"),DATE($F$70,$E74,AJ$70)),"")</f>
        <v>0</v>
      </c>
      <c r="AK74" s="50" t="str">
        <f ca="1">IF(MONTH(DATE($F$70,$E74,AK$70))=$E74,COUNTIFS(tbl_Tasks[[ST FILTER]:[ST FILTER]],1,tbl_Tasks[[Item LevelB]:[Item LevelB]],Status_Calc!$N$17,tbl_Tasks[[ACTIVITY TITLE]:[ACTIVITY TITLE]],"&lt;&gt;''",INDIRECT("tbl_Tasks["&amp;Status_Calc!$Q$14&amp;"]"),DATE($F$70,$E74,AK$70)),"")</f>
        <v/>
      </c>
    </row>
    <row r="75" spans="5:37" ht="24.9" customHeight="1" x14ac:dyDescent="0.3">
      <c r="E75" s="43">
        <v>5</v>
      </c>
      <c r="F75" s="240" t="s">
        <v>181</v>
      </c>
      <c r="G75" s="50">
        <f ca="1">IF(MONTH(DATE($F$70,$E75,G$70))=$E75,COUNTIFS(tbl_Tasks[[ST FILTER]:[ST FILTER]],1,tbl_Tasks[[Item LevelB]:[Item LevelB]],Status_Calc!$N$17,tbl_Tasks[[ACTIVITY TITLE]:[ACTIVITY TITLE]],"&lt;&gt;''",INDIRECT("tbl_Tasks["&amp;Status_Calc!$Q$14&amp;"]"),DATE($F$70,$E75,G$70)),"")</f>
        <v>0</v>
      </c>
      <c r="H75" s="50">
        <f ca="1">IF(MONTH(DATE($F$70,$E75,H$70))=$E75,COUNTIFS(tbl_Tasks[[ST FILTER]:[ST FILTER]],1,tbl_Tasks[[Item LevelB]:[Item LevelB]],Status_Calc!$N$17,tbl_Tasks[[ACTIVITY TITLE]:[ACTIVITY TITLE]],"&lt;&gt;''",INDIRECT("tbl_Tasks["&amp;Status_Calc!$Q$14&amp;"]"),DATE($F$70,$E75,H$70)),"")</f>
        <v>0</v>
      </c>
      <c r="I75" s="50">
        <f ca="1">IF(MONTH(DATE($F$70,$E75,I$70))=$E75,COUNTIFS(tbl_Tasks[[ST FILTER]:[ST FILTER]],1,tbl_Tasks[[Item LevelB]:[Item LevelB]],Status_Calc!$N$17,tbl_Tasks[[ACTIVITY TITLE]:[ACTIVITY TITLE]],"&lt;&gt;''",INDIRECT("tbl_Tasks["&amp;Status_Calc!$Q$14&amp;"]"),DATE($F$70,$E75,I$70)),"")</f>
        <v>0</v>
      </c>
      <c r="J75" s="50">
        <f ca="1">IF(MONTH(DATE($F$70,$E75,J$70))=$E75,COUNTIFS(tbl_Tasks[[ST FILTER]:[ST FILTER]],1,tbl_Tasks[[Item LevelB]:[Item LevelB]],Status_Calc!$N$17,tbl_Tasks[[ACTIVITY TITLE]:[ACTIVITY TITLE]],"&lt;&gt;''",INDIRECT("tbl_Tasks["&amp;Status_Calc!$Q$14&amp;"]"),DATE($F$70,$E75,J$70)),"")</f>
        <v>0</v>
      </c>
      <c r="K75" s="50">
        <f ca="1">IF(MONTH(DATE($F$70,$E75,K$70))=$E75,COUNTIFS(tbl_Tasks[[ST FILTER]:[ST FILTER]],1,tbl_Tasks[[Item LevelB]:[Item LevelB]],Status_Calc!$N$17,tbl_Tasks[[ACTIVITY TITLE]:[ACTIVITY TITLE]],"&lt;&gt;''",INDIRECT("tbl_Tasks["&amp;Status_Calc!$Q$14&amp;"]"),DATE($F$70,$E75,K$70)),"")</f>
        <v>0</v>
      </c>
      <c r="L75" s="50">
        <f ca="1">IF(MONTH(DATE($F$70,$E75,L$70))=$E75,COUNTIFS(tbl_Tasks[[ST FILTER]:[ST FILTER]],1,tbl_Tasks[[Item LevelB]:[Item LevelB]],Status_Calc!$N$17,tbl_Tasks[[ACTIVITY TITLE]:[ACTIVITY TITLE]],"&lt;&gt;''",INDIRECT("tbl_Tasks["&amp;Status_Calc!$Q$14&amp;"]"),DATE($F$70,$E75,L$70)),"")</f>
        <v>0</v>
      </c>
      <c r="M75" s="50">
        <f ca="1">IF(MONTH(DATE($F$70,$E75,M$70))=$E75,COUNTIFS(tbl_Tasks[[ST FILTER]:[ST FILTER]],1,tbl_Tasks[[Item LevelB]:[Item LevelB]],Status_Calc!$N$17,tbl_Tasks[[ACTIVITY TITLE]:[ACTIVITY TITLE]],"&lt;&gt;''",INDIRECT("tbl_Tasks["&amp;Status_Calc!$Q$14&amp;"]"),DATE($F$70,$E75,M$70)),"")</f>
        <v>0</v>
      </c>
      <c r="N75" s="50">
        <f ca="1">IF(MONTH(DATE($F$70,$E75,N$70))=$E75,COUNTIFS(tbl_Tasks[[ST FILTER]:[ST FILTER]],1,tbl_Tasks[[Item LevelB]:[Item LevelB]],Status_Calc!$N$17,tbl_Tasks[[ACTIVITY TITLE]:[ACTIVITY TITLE]],"&lt;&gt;''",INDIRECT("tbl_Tasks["&amp;Status_Calc!$Q$14&amp;"]"),DATE($F$70,$E75,N$70)),"")</f>
        <v>0</v>
      </c>
      <c r="O75" s="50">
        <f ca="1">IF(MONTH(DATE($F$70,$E75,O$70))=$E75,COUNTIFS(tbl_Tasks[[ST FILTER]:[ST FILTER]],1,tbl_Tasks[[Item LevelB]:[Item LevelB]],Status_Calc!$N$17,tbl_Tasks[[ACTIVITY TITLE]:[ACTIVITY TITLE]],"&lt;&gt;''",INDIRECT("tbl_Tasks["&amp;Status_Calc!$Q$14&amp;"]"),DATE($F$70,$E75,O$70)),"")</f>
        <v>0</v>
      </c>
      <c r="P75" s="50">
        <f ca="1">IF(MONTH(DATE($F$70,$E75,P$70))=$E75,COUNTIFS(tbl_Tasks[[ST FILTER]:[ST FILTER]],1,tbl_Tasks[[Item LevelB]:[Item LevelB]],Status_Calc!$N$17,tbl_Tasks[[ACTIVITY TITLE]:[ACTIVITY TITLE]],"&lt;&gt;''",INDIRECT("tbl_Tasks["&amp;Status_Calc!$Q$14&amp;"]"),DATE($F$70,$E75,P$70)),"")</f>
        <v>0</v>
      </c>
      <c r="Q75" s="50">
        <f ca="1">IF(MONTH(DATE($F$70,$E75,Q$70))=$E75,COUNTIFS(tbl_Tasks[[ST FILTER]:[ST FILTER]],1,tbl_Tasks[[Item LevelB]:[Item LevelB]],Status_Calc!$N$17,tbl_Tasks[[ACTIVITY TITLE]:[ACTIVITY TITLE]],"&lt;&gt;''",INDIRECT("tbl_Tasks["&amp;Status_Calc!$Q$14&amp;"]"),DATE($F$70,$E75,Q$70)),"")</f>
        <v>0</v>
      </c>
      <c r="R75" s="50">
        <f ca="1">IF(MONTH(DATE($F$70,$E75,R$70))=$E75,COUNTIFS(tbl_Tasks[[ST FILTER]:[ST FILTER]],1,tbl_Tasks[[Item LevelB]:[Item LevelB]],Status_Calc!$N$17,tbl_Tasks[[ACTIVITY TITLE]:[ACTIVITY TITLE]],"&lt;&gt;''",INDIRECT("tbl_Tasks["&amp;Status_Calc!$Q$14&amp;"]"),DATE($F$70,$E75,R$70)),"")</f>
        <v>0</v>
      </c>
      <c r="S75" s="50">
        <f ca="1">IF(MONTH(DATE($F$70,$E75,S$70))=$E75,COUNTIFS(tbl_Tasks[[ST FILTER]:[ST FILTER]],1,tbl_Tasks[[Item LevelB]:[Item LevelB]],Status_Calc!$N$17,tbl_Tasks[[ACTIVITY TITLE]:[ACTIVITY TITLE]],"&lt;&gt;''",INDIRECT("tbl_Tasks["&amp;Status_Calc!$Q$14&amp;"]"),DATE($F$70,$E75,S$70)),"")</f>
        <v>0</v>
      </c>
      <c r="T75" s="50">
        <f ca="1">IF(MONTH(DATE($F$70,$E75,T$70))=$E75,COUNTIFS(tbl_Tasks[[ST FILTER]:[ST FILTER]],1,tbl_Tasks[[Item LevelB]:[Item LevelB]],Status_Calc!$N$17,tbl_Tasks[[ACTIVITY TITLE]:[ACTIVITY TITLE]],"&lt;&gt;''",INDIRECT("tbl_Tasks["&amp;Status_Calc!$Q$14&amp;"]"),DATE($F$70,$E75,T$70)),"")</f>
        <v>0</v>
      </c>
      <c r="U75" s="50">
        <f ca="1">IF(MONTH(DATE($F$70,$E75,U$70))=$E75,COUNTIFS(tbl_Tasks[[ST FILTER]:[ST FILTER]],1,tbl_Tasks[[Item LevelB]:[Item LevelB]],Status_Calc!$N$17,tbl_Tasks[[ACTIVITY TITLE]:[ACTIVITY TITLE]],"&lt;&gt;''",INDIRECT("tbl_Tasks["&amp;Status_Calc!$Q$14&amp;"]"),DATE($F$70,$E75,U$70)),"")</f>
        <v>0</v>
      </c>
      <c r="V75" s="50">
        <f ca="1">IF(MONTH(DATE($F$70,$E75,V$70))=$E75,COUNTIFS(tbl_Tasks[[ST FILTER]:[ST FILTER]],1,tbl_Tasks[[Item LevelB]:[Item LevelB]],Status_Calc!$N$17,tbl_Tasks[[ACTIVITY TITLE]:[ACTIVITY TITLE]],"&lt;&gt;''",INDIRECT("tbl_Tasks["&amp;Status_Calc!$Q$14&amp;"]"),DATE($F$70,$E75,V$70)),"")</f>
        <v>0</v>
      </c>
      <c r="W75" s="50">
        <f ca="1">IF(MONTH(DATE($F$70,$E75,W$70))=$E75,COUNTIFS(tbl_Tasks[[ST FILTER]:[ST FILTER]],1,tbl_Tasks[[Item LevelB]:[Item LevelB]],Status_Calc!$N$17,tbl_Tasks[[ACTIVITY TITLE]:[ACTIVITY TITLE]],"&lt;&gt;''",INDIRECT("tbl_Tasks["&amp;Status_Calc!$Q$14&amp;"]"),DATE($F$70,$E75,W$70)),"")</f>
        <v>0</v>
      </c>
      <c r="X75" s="50">
        <f ca="1">IF(MONTH(DATE($F$70,$E75,X$70))=$E75,COUNTIFS(tbl_Tasks[[ST FILTER]:[ST FILTER]],1,tbl_Tasks[[Item LevelB]:[Item LevelB]],Status_Calc!$N$17,tbl_Tasks[[ACTIVITY TITLE]:[ACTIVITY TITLE]],"&lt;&gt;''",INDIRECT("tbl_Tasks["&amp;Status_Calc!$Q$14&amp;"]"),DATE($F$70,$E75,X$70)),"")</f>
        <v>0</v>
      </c>
      <c r="Y75" s="50">
        <f ca="1">IF(MONTH(DATE($F$70,$E75,Y$70))=$E75,COUNTIFS(tbl_Tasks[[ST FILTER]:[ST FILTER]],1,tbl_Tasks[[Item LevelB]:[Item LevelB]],Status_Calc!$N$17,tbl_Tasks[[ACTIVITY TITLE]:[ACTIVITY TITLE]],"&lt;&gt;''",INDIRECT("tbl_Tasks["&amp;Status_Calc!$Q$14&amp;"]"),DATE($F$70,$E75,Y$70)),"")</f>
        <v>0</v>
      </c>
      <c r="Z75" s="50">
        <f ca="1">IF(MONTH(DATE($F$70,$E75,Z$70))=$E75,COUNTIFS(tbl_Tasks[[ST FILTER]:[ST FILTER]],1,tbl_Tasks[[Item LevelB]:[Item LevelB]],Status_Calc!$N$17,tbl_Tasks[[ACTIVITY TITLE]:[ACTIVITY TITLE]],"&lt;&gt;''",INDIRECT("tbl_Tasks["&amp;Status_Calc!$Q$14&amp;"]"),DATE($F$70,$E75,Z$70)),"")</f>
        <v>0</v>
      </c>
      <c r="AA75" s="50">
        <f ca="1">IF(MONTH(DATE($F$70,$E75,AA$70))=$E75,COUNTIFS(tbl_Tasks[[ST FILTER]:[ST FILTER]],1,tbl_Tasks[[Item LevelB]:[Item LevelB]],Status_Calc!$N$17,tbl_Tasks[[ACTIVITY TITLE]:[ACTIVITY TITLE]],"&lt;&gt;''",INDIRECT("tbl_Tasks["&amp;Status_Calc!$Q$14&amp;"]"),DATE($F$70,$E75,AA$70)),"")</f>
        <v>0</v>
      </c>
      <c r="AB75" s="50">
        <f ca="1">IF(MONTH(DATE($F$70,$E75,AB$70))=$E75,COUNTIFS(tbl_Tasks[[ST FILTER]:[ST FILTER]],1,tbl_Tasks[[Item LevelB]:[Item LevelB]],Status_Calc!$N$17,tbl_Tasks[[ACTIVITY TITLE]:[ACTIVITY TITLE]],"&lt;&gt;''",INDIRECT("tbl_Tasks["&amp;Status_Calc!$Q$14&amp;"]"),DATE($F$70,$E75,AB$70)),"")</f>
        <v>0</v>
      </c>
      <c r="AC75" s="50">
        <f ca="1">IF(MONTH(DATE($F$70,$E75,AC$70))=$E75,COUNTIFS(tbl_Tasks[[ST FILTER]:[ST FILTER]],1,tbl_Tasks[[Item LevelB]:[Item LevelB]],Status_Calc!$N$17,tbl_Tasks[[ACTIVITY TITLE]:[ACTIVITY TITLE]],"&lt;&gt;''",INDIRECT("tbl_Tasks["&amp;Status_Calc!$Q$14&amp;"]"),DATE($F$70,$E75,AC$70)),"")</f>
        <v>0</v>
      </c>
      <c r="AD75" s="50">
        <f ca="1">IF(MONTH(DATE($F$70,$E75,AD$70))=$E75,COUNTIFS(tbl_Tasks[[ST FILTER]:[ST FILTER]],1,tbl_Tasks[[Item LevelB]:[Item LevelB]],Status_Calc!$N$17,tbl_Tasks[[ACTIVITY TITLE]:[ACTIVITY TITLE]],"&lt;&gt;''",INDIRECT("tbl_Tasks["&amp;Status_Calc!$Q$14&amp;"]"),DATE($F$70,$E75,AD$70)),"")</f>
        <v>0</v>
      </c>
      <c r="AE75" s="50">
        <f ca="1">IF(MONTH(DATE($F$70,$E75,AE$70))=$E75,COUNTIFS(tbl_Tasks[[ST FILTER]:[ST FILTER]],1,tbl_Tasks[[Item LevelB]:[Item LevelB]],Status_Calc!$N$17,tbl_Tasks[[ACTIVITY TITLE]:[ACTIVITY TITLE]],"&lt;&gt;''",INDIRECT("tbl_Tasks["&amp;Status_Calc!$Q$14&amp;"]"),DATE($F$70,$E75,AE$70)),"")</f>
        <v>0</v>
      </c>
      <c r="AF75" s="50">
        <f ca="1">IF(MONTH(DATE($F$70,$E75,AF$70))=$E75,COUNTIFS(tbl_Tasks[[ST FILTER]:[ST FILTER]],1,tbl_Tasks[[Item LevelB]:[Item LevelB]],Status_Calc!$N$17,tbl_Tasks[[ACTIVITY TITLE]:[ACTIVITY TITLE]],"&lt;&gt;''",INDIRECT("tbl_Tasks["&amp;Status_Calc!$Q$14&amp;"]"),DATE($F$70,$E75,AF$70)),"")</f>
        <v>0</v>
      </c>
      <c r="AG75" s="50">
        <f ca="1">IF(MONTH(DATE($F$70,$E75,AG$70))=$E75,COUNTIFS(tbl_Tasks[[ST FILTER]:[ST FILTER]],1,tbl_Tasks[[Item LevelB]:[Item LevelB]],Status_Calc!$N$17,tbl_Tasks[[ACTIVITY TITLE]:[ACTIVITY TITLE]],"&lt;&gt;''",INDIRECT("tbl_Tasks["&amp;Status_Calc!$Q$14&amp;"]"),DATE($F$70,$E75,AG$70)),"")</f>
        <v>0</v>
      </c>
      <c r="AH75" s="50">
        <f ca="1">IF(MONTH(DATE($F$70,$E75,AH$70))=$E75,COUNTIFS(tbl_Tasks[[ST FILTER]:[ST FILTER]],1,tbl_Tasks[[Item LevelB]:[Item LevelB]],Status_Calc!$N$17,tbl_Tasks[[ACTIVITY TITLE]:[ACTIVITY TITLE]],"&lt;&gt;''",INDIRECT("tbl_Tasks["&amp;Status_Calc!$Q$14&amp;"]"),DATE($F$70,$E75,AH$70)),"")</f>
        <v>0</v>
      </c>
      <c r="AI75" s="50">
        <f ca="1">IF(MONTH(DATE($F$70,$E75,AI$70))=$E75,COUNTIFS(tbl_Tasks[[ST FILTER]:[ST FILTER]],1,tbl_Tasks[[Item LevelB]:[Item LevelB]],Status_Calc!$N$17,tbl_Tasks[[ACTIVITY TITLE]:[ACTIVITY TITLE]],"&lt;&gt;''",INDIRECT("tbl_Tasks["&amp;Status_Calc!$Q$14&amp;"]"),DATE($F$70,$E75,AI$70)),"")</f>
        <v>0</v>
      </c>
      <c r="AJ75" s="50">
        <f ca="1">IF(MONTH(DATE($F$70,$E75,AJ$70))=$E75,COUNTIFS(tbl_Tasks[[ST FILTER]:[ST FILTER]],1,tbl_Tasks[[Item LevelB]:[Item LevelB]],Status_Calc!$N$17,tbl_Tasks[[ACTIVITY TITLE]:[ACTIVITY TITLE]],"&lt;&gt;''",INDIRECT("tbl_Tasks["&amp;Status_Calc!$Q$14&amp;"]"),DATE($F$70,$E75,AJ$70)),"")</f>
        <v>0</v>
      </c>
      <c r="AK75" s="50">
        <f ca="1">IF(MONTH(DATE($F$70,$E75,AK$70))=$E75,COUNTIFS(tbl_Tasks[[ST FILTER]:[ST FILTER]],1,tbl_Tasks[[Item LevelB]:[Item LevelB]],Status_Calc!$N$17,tbl_Tasks[[ACTIVITY TITLE]:[ACTIVITY TITLE]],"&lt;&gt;''",INDIRECT("tbl_Tasks["&amp;Status_Calc!$Q$14&amp;"]"),DATE($F$70,$E75,AK$70)),"")</f>
        <v>0</v>
      </c>
    </row>
    <row r="76" spans="5:37" ht="24.9" customHeight="1" x14ac:dyDescent="0.3">
      <c r="E76" s="43">
        <v>6</v>
      </c>
      <c r="F76" s="240" t="s">
        <v>182</v>
      </c>
      <c r="G76" s="50">
        <f ca="1">IF(MONTH(DATE($F$70,$E76,G$70))=$E76,COUNTIFS(tbl_Tasks[[ST FILTER]:[ST FILTER]],1,tbl_Tasks[[Item LevelB]:[Item LevelB]],Status_Calc!$N$17,tbl_Tasks[[ACTIVITY TITLE]:[ACTIVITY TITLE]],"&lt;&gt;''",INDIRECT("tbl_Tasks["&amp;Status_Calc!$Q$14&amp;"]"),DATE($F$70,$E76,G$70)),"")</f>
        <v>0</v>
      </c>
      <c r="H76" s="50">
        <f ca="1">IF(MONTH(DATE($F$70,$E76,H$70))=$E76,COUNTIFS(tbl_Tasks[[ST FILTER]:[ST FILTER]],1,tbl_Tasks[[Item LevelB]:[Item LevelB]],Status_Calc!$N$17,tbl_Tasks[[ACTIVITY TITLE]:[ACTIVITY TITLE]],"&lt;&gt;''",INDIRECT("tbl_Tasks["&amp;Status_Calc!$Q$14&amp;"]"),DATE($F$70,$E76,H$70)),"")</f>
        <v>0</v>
      </c>
      <c r="I76" s="50">
        <f ca="1">IF(MONTH(DATE($F$70,$E76,I$70))=$E76,COUNTIFS(tbl_Tasks[[ST FILTER]:[ST FILTER]],1,tbl_Tasks[[Item LevelB]:[Item LevelB]],Status_Calc!$N$17,tbl_Tasks[[ACTIVITY TITLE]:[ACTIVITY TITLE]],"&lt;&gt;''",INDIRECT("tbl_Tasks["&amp;Status_Calc!$Q$14&amp;"]"),DATE($F$70,$E76,I$70)),"")</f>
        <v>0</v>
      </c>
      <c r="J76" s="50">
        <f ca="1">IF(MONTH(DATE($F$70,$E76,J$70))=$E76,COUNTIFS(tbl_Tasks[[ST FILTER]:[ST FILTER]],1,tbl_Tasks[[Item LevelB]:[Item LevelB]],Status_Calc!$N$17,tbl_Tasks[[ACTIVITY TITLE]:[ACTIVITY TITLE]],"&lt;&gt;''",INDIRECT("tbl_Tasks["&amp;Status_Calc!$Q$14&amp;"]"),DATE($F$70,$E76,J$70)),"")</f>
        <v>0</v>
      </c>
      <c r="K76" s="50">
        <f ca="1">IF(MONTH(DATE($F$70,$E76,K$70))=$E76,COUNTIFS(tbl_Tasks[[ST FILTER]:[ST FILTER]],1,tbl_Tasks[[Item LevelB]:[Item LevelB]],Status_Calc!$N$17,tbl_Tasks[[ACTIVITY TITLE]:[ACTIVITY TITLE]],"&lt;&gt;''",INDIRECT("tbl_Tasks["&amp;Status_Calc!$Q$14&amp;"]"),DATE($F$70,$E76,K$70)),"")</f>
        <v>0</v>
      </c>
      <c r="L76" s="50">
        <f ca="1">IF(MONTH(DATE($F$70,$E76,L$70))=$E76,COUNTIFS(tbl_Tasks[[ST FILTER]:[ST FILTER]],1,tbl_Tasks[[Item LevelB]:[Item LevelB]],Status_Calc!$N$17,tbl_Tasks[[ACTIVITY TITLE]:[ACTIVITY TITLE]],"&lt;&gt;''",INDIRECT("tbl_Tasks["&amp;Status_Calc!$Q$14&amp;"]"),DATE($F$70,$E76,L$70)),"")</f>
        <v>0</v>
      </c>
      <c r="M76" s="50">
        <f ca="1">IF(MONTH(DATE($F$70,$E76,M$70))=$E76,COUNTIFS(tbl_Tasks[[ST FILTER]:[ST FILTER]],1,tbl_Tasks[[Item LevelB]:[Item LevelB]],Status_Calc!$N$17,tbl_Tasks[[ACTIVITY TITLE]:[ACTIVITY TITLE]],"&lt;&gt;''",INDIRECT("tbl_Tasks["&amp;Status_Calc!$Q$14&amp;"]"),DATE($F$70,$E76,M$70)),"")</f>
        <v>0</v>
      </c>
      <c r="N76" s="50">
        <f ca="1">IF(MONTH(DATE($F$70,$E76,N$70))=$E76,COUNTIFS(tbl_Tasks[[ST FILTER]:[ST FILTER]],1,tbl_Tasks[[Item LevelB]:[Item LevelB]],Status_Calc!$N$17,tbl_Tasks[[ACTIVITY TITLE]:[ACTIVITY TITLE]],"&lt;&gt;''",INDIRECT("tbl_Tasks["&amp;Status_Calc!$Q$14&amp;"]"),DATE($F$70,$E76,N$70)),"")</f>
        <v>0</v>
      </c>
      <c r="O76" s="50">
        <f ca="1">IF(MONTH(DATE($F$70,$E76,O$70))=$E76,COUNTIFS(tbl_Tasks[[ST FILTER]:[ST FILTER]],1,tbl_Tasks[[Item LevelB]:[Item LevelB]],Status_Calc!$N$17,tbl_Tasks[[ACTIVITY TITLE]:[ACTIVITY TITLE]],"&lt;&gt;''",INDIRECT("tbl_Tasks["&amp;Status_Calc!$Q$14&amp;"]"),DATE($F$70,$E76,O$70)),"")</f>
        <v>0</v>
      </c>
      <c r="P76" s="50">
        <f ca="1">IF(MONTH(DATE($F$70,$E76,P$70))=$E76,COUNTIFS(tbl_Tasks[[ST FILTER]:[ST FILTER]],1,tbl_Tasks[[Item LevelB]:[Item LevelB]],Status_Calc!$N$17,tbl_Tasks[[ACTIVITY TITLE]:[ACTIVITY TITLE]],"&lt;&gt;''",INDIRECT("tbl_Tasks["&amp;Status_Calc!$Q$14&amp;"]"),DATE($F$70,$E76,P$70)),"")</f>
        <v>0</v>
      </c>
      <c r="Q76" s="50">
        <f ca="1">IF(MONTH(DATE($F$70,$E76,Q$70))=$E76,COUNTIFS(tbl_Tasks[[ST FILTER]:[ST FILTER]],1,tbl_Tasks[[Item LevelB]:[Item LevelB]],Status_Calc!$N$17,tbl_Tasks[[ACTIVITY TITLE]:[ACTIVITY TITLE]],"&lt;&gt;''",INDIRECT("tbl_Tasks["&amp;Status_Calc!$Q$14&amp;"]"),DATE($F$70,$E76,Q$70)),"")</f>
        <v>0</v>
      </c>
      <c r="R76" s="50">
        <f ca="1">IF(MONTH(DATE($F$70,$E76,R$70))=$E76,COUNTIFS(tbl_Tasks[[ST FILTER]:[ST FILTER]],1,tbl_Tasks[[Item LevelB]:[Item LevelB]],Status_Calc!$N$17,tbl_Tasks[[ACTIVITY TITLE]:[ACTIVITY TITLE]],"&lt;&gt;''",INDIRECT("tbl_Tasks["&amp;Status_Calc!$Q$14&amp;"]"),DATE($F$70,$E76,R$70)),"")</f>
        <v>0</v>
      </c>
      <c r="S76" s="50">
        <f ca="1">IF(MONTH(DATE($F$70,$E76,S$70))=$E76,COUNTIFS(tbl_Tasks[[ST FILTER]:[ST FILTER]],1,tbl_Tasks[[Item LevelB]:[Item LevelB]],Status_Calc!$N$17,tbl_Tasks[[ACTIVITY TITLE]:[ACTIVITY TITLE]],"&lt;&gt;''",INDIRECT("tbl_Tasks["&amp;Status_Calc!$Q$14&amp;"]"),DATE($F$70,$E76,S$70)),"")</f>
        <v>0</v>
      </c>
      <c r="T76" s="50">
        <f ca="1">IF(MONTH(DATE($F$70,$E76,T$70))=$E76,COUNTIFS(tbl_Tasks[[ST FILTER]:[ST FILTER]],1,tbl_Tasks[[Item LevelB]:[Item LevelB]],Status_Calc!$N$17,tbl_Tasks[[ACTIVITY TITLE]:[ACTIVITY TITLE]],"&lt;&gt;''",INDIRECT("tbl_Tasks["&amp;Status_Calc!$Q$14&amp;"]"),DATE($F$70,$E76,T$70)),"")</f>
        <v>0</v>
      </c>
      <c r="U76" s="50">
        <f ca="1">IF(MONTH(DATE($F$70,$E76,U$70))=$E76,COUNTIFS(tbl_Tasks[[ST FILTER]:[ST FILTER]],1,tbl_Tasks[[Item LevelB]:[Item LevelB]],Status_Calc!$N$17,tbl_Tasks[[ACTIVITY TITLE]:[ACTIVITY TITLE]],"&lt;&gt;''",INDIRECT("tbl_Tasks["&amp;Status_Calc!$Q$14&amp;"]"),DATE($F$70,$E76,U$70)),"")</f>
        <v>0</v>
      </c>
      <c r="V76" s="50">
        <f ca="1">IF(MONTH(DATE($F$70,$E76,V$70))=$E76,COUNTIFS(tbl_Tasks[[ST FILTER]:[ST FILTER]],1,tbl_Tasks[[Item LevelB]:[Item LevelB]],Status_Calc!$N$17,tbl_Tasks[[ACTIVITY TITLE]:[ACTIVITY TITLE]],"&lt;&gt;''",INDIRECT("tbl_Tasks["&amp;Status_Calc!$Q$14&amp;"]"),DATE($F$70,$E76,V$70)),"")</f>
        <v>0</v>
      </c>
      <c r="W76" s="50">
        <f ca="1">IF(MONTH(DATE($F$70,$E76,W$70))=$E76,COUNTIFS(tbl_Tasks[[ST FILTER]:[ST FILTER]],1,tbl_Tasks[[Item LevelB]:[Item LevelB]],Status_Calc!$N$17,tbl_Tasks[[ACTIVITY TITLE]:[ACTIVITY TITLE]],"&lt;&gt;''",INDIRECT("tbl_Tasks["&amp;Status_Calc!$Q$14&amp;"]"),DATE($F$70,$E76,W$70)),"")</f>
        <v>0</v>
      </c>
      <c r="X76" s="50">
        <f ca="1">IF(MONTH(DATE($F$70,$E76,X$70))=$E76,COUNTIFS(tbl_Tasks[[ST FILTER]:[ST FILTER]],1,tbl_Tasks[[Item LevelB]:[Item LevelB]],Status_Calc!$N$17,tbl_Tasks[[ACTIVITY TITLE]:[ACTIVITY TITLE]],"&lt;&gt;''",INDIRECT("tbl_Tasks["&amp;Status_Calc!$Q$14&amp;"]"),DATE($F$70,$E76,X$70)),"")</f>
        <v>0</v>
      </c>
      <c r="Y76" s="50">
        <f ca="1">IF(MONTH(DATE($F$70,$E76,Y$70))=$E76,COUNTIFS(tbl_Tasks[[ST FILTER]:[ST FILTER]],1,tbl_Tasks[[Item LevelB]:[Item LevelB]],Status_Calc!$N$17,tbl_Tasks[[ACTIVITY TITLE]:[ACTIVITY TITLE]],"&lt;&gt;''",INDIRECT("tbl_Tasks["&amp;Status_Calc!$Q$14&amp;"]"),DATE($F$70,$E76,Y$70)),"")</f>
        <v>0</v>
      </c>
      <c r="Z76" s="50">
        <f ca="1">IF(MONTH(DATE($F$70,$E76,Z$70))=$E76,COUNTIFS(tbl_Tasks[[ST FILTER]:[ST FILTER]],1,tbl_Tasks[[Item LevelB]:[Item LevelB]],Status_Calc!$N$17,tbl_Tasks[[ACTIVITY TITLE]:[ACTIVITY TITLE]],"&lt;&gt;''",INDIRECT("tbl_Tasks["&amp;Status_Calc!$Q$14&amp;"]"),DATE($F$70,$E76,Z$70)),"")</f>
        <v>0</v>
      </c>
      <c r="AA76" s="50">
        <f ca="1">IF(MONTH(DATE($F$70,$E76,AA$70))=$E76,COUNTIFS(tbl_Tasks[[ST FILTER]:[ST FILTER]],1,tbl_Tasks[[Item LevelB]:[Item LevelB]],Status_Calc!$N$17,tbl_Tasks[[ACTIVITY TITLE]:[ACTIVITY TITLE]],"&lt;&gt;''",INDIRECT("tbl_Tasks["&amp;Status_Calc!$Q$14&amp;"]"),DATE($F$70,$E76,AA$70)),"")</f>
        <v>0</v>
      </c>
      <c r="AB76" s="50">
        <f ca="1">IF(MONTH(DATE($F$70,$E76,AB$70))=$E76,COUNTIFS(tbl_Tasks[[ST FILTER]:[ST FILTER]],1,tbl_Tasks[[Item LevelB]:[Item LevelB]],Status_Calc!$N$17,tbl_Tasks[[ACTIVITY TITLE]:[ACTIVITY TITLE]],"&lt;&gt;''",INDIRECT("tbl_Tasks["&amp;Status_Calc!$Q$14&amp;"]"),DATE($F$70,$E76,AB$70)),"")</f>
        <v>0</v>
      </c>
      <c r="AC76" s="50">
        <f ca="1">IF(MONTH(DATE($F$70,$E76,AC$70))=$E76,COUNTIFS(tbl_Tasks[[ST FILTER]:[ST FILTER]],1,tbl_Tasks[[Item LevelB]:[Item LevelB]],Status_Calc!$N$17,tbl_Tasks[[ACTIVITY TITLE]:[ACTIVITY TITLE]],"&lt;&gt;''",INDIRECT("tbl_Tasks["&amp;Status_Calc!$Q$14&amp;"]"),DATE($F$70,$E76,AC$70)),"")</f>
        <v>0</v>
      </c>
      <c r="AD76" s="50">
        <f ca="1">IF(MONTH(DATE($F$70,$E76,AD$70))=$E76,COUNTIFS(tbl_Tasks[[ST FILTER]:[ST FILTER]],1,tbl_Tasks[[Item LevelB]:[Item LevelB]],Status_Calc!$N$17,tbl_Tasks[[ACTIVITY TITLE]:[ACTIVITY TITLE]],"&lt;&gt;''",INDIRECT("tbl_Tasks["&amp;Status_Calc!$Q$14&amp;"]"),DATE($F$70,$E76,AD$70)),"")</f>
        <v>0</v>
      </c>
      <c r="AE76" s="50">
        <f ca="1">IF(MONTH(DATE($F$70,$E76,AE$70))=$E76,COUNTIFS(tbl_Tasks[[ST FILTER]:[ST FILTER]],1,tbl_Tasks[[Item LevelB]:[Item LevelB]],Status_Calc!$N$17,tbl_Tasks[[ACTIVITY TITLE]:[ACTIVITY TITLE]],"&lt;&gt;''",INDIRECT("tbl_Tasks["&amp;Status_Calc!$Q$14&amp;"]"),DATE($F$70,$E76,AE$70)),"")</f>
        <v>0</v>
      </c>
      <c r="AF76" s="50">
        <f ca="1">IF(MONTH(DATE($F$70,$E76,AF$70))=$E76,COUNTIFS(tbl_Tasks[[ST FILTER]:[ST FILTER]],1,tbl_Tasks[[Item LevelB]:[Item LevelB]],Status_Calc!$N$17,tbl_Tasks[[ACTIVITY TITLE]:[ACTIVITY TITLE]],"&lt;&gt;''",INDIRECT("tbl_Tasks["&amp;Status_Calc!$Q$14&amp;"]"),DATE($F$70,$E76,AF$70)),"")</f>
        <v>0</v>
      </c>
      <c r="AG76" s="50">
        <f ca="1">IF(MONTH(DATE($F$70,$E76,AG$70))=$E76,COUNTIFS(tbl_Tasks[[ST FILTER]:[ST FILTER]],1,tbl_Tasks[[Item LevelB]:[Item LevelB]],Status_Calc!$N$17,tbl_Tasks[[ACTIVITY TITLE]:[ACTIVITY TITLE]],"&lt;&gt;''",INDIRECT("tbl_Tasks["&amp;Status_Calc!$Q$14&amp;"]"),DATE($F$70,$E76,AG$70)),"")</f>
        <v>0</v>
      </c>
      <c r="AH76" s="50">
        <f ca="1">IF(MONTH(DATE($F$70,$E76,AH$70))=$E76,COUNTIFS(tbl_Tasks[[ST FILTER]:[ST FILTER]],1,tbl_Tasks[[Item LevelB]:[Item LevelB]],Status_Calc!$N$17,tbl_Tasks[[ACTIVITY TITLE]:[ACTIVITY TITLE]],"&lt;&gt;''",INDIRECT("tbl_Tasks["&amp;Status_Calc!$Q$14&amp;"]"),DATE($F$70,$E76,AH$70)),"")</f>
        <v>0</v>
      </c>
      <c r="AI76" s="50">
        <f ca="1">IF(MONTH(DATE($F$70,$E76,AI$70))=$E76,COUNTIFS(tbl_Tasks[[ST FILTER]:[ST FILTER]],1,tbl_Tasks[[Item LevelB]:[Item LevelB]],Status_Calc!$N$17,tbl_Tasks[[ACTIVITY TITLE]:[ACTIVITY TITLE]],"&lt;&gt;''",INDIRECT("tbl_Tasks["&amp;Status_Calc!$Q$14&amp;"]"),DATE($F$70,$E76,AI$70)),"")</f>
        <v>0</v>
      </c>
      <c r="AJ76" s="50">
        <f ca="1">IF(MONTH(DATE($F$70,$E76,AJ$70))=$E76,COUNTIFS(tbl_Tasks[[ST FILTER]:[ST FILTER]],1,tbl_Tasks[[Item LevelB]:[Item LevelB]],Status_Calc!$N$17,tbl_Tasks[[ACTIVITY TITLE]:[ACTIVITY TITLE]],"&lt;&gt;''",INDIRECT("tbl_Tasks["&amp;Status_Calc!$Q$14&amp;"]"),DATE($F$70,$E76,AJ$70)),"")</f>
        <v>0</v>
      </c>
      <c r="AK76" s="50" t="str">
        <f ca="1">IF(MONTH(DATE($F$70,$E76,AK$70))=$E76,COUNTIFS(tbl_Tasks[[ST FILTER]:[ST FILTER]],1,tbl_Tasks[[Item LevelB]:[Item LevelB]],Status_Calc!$N$17,tbl_Tasks[[ACTIVITY TITLE]:[ACTIVITY TITLE]],"&lt;&gt;''",INDIRECT("tbl_Tasks["&amp;Status_Calc!$Q$14&amp;"]"),DATE($F$70,$E76,AK$70)),"")</f>
        <v/>
      </c>
    </row>
    <row r="77" spans="5:37" ht="24.9" customHeight="1" x14ac:dyDescent="0.3">
      <c r="E77" s="43">
        <v>7</v>
      </c>
      <c r="F77" s="240" t="s">
        <v>183</v>
      </c>
      <c r="G77" s="50">
        <f ca="1">IF(MONTH(DATE($F$70,$E77,G$70))=$E77,COUNTIFS(tbl_Tasks[[ST FILTER]:[ST FILTER]],1,tbl_Tasks[[Item LevelB]:[Item LevelB]],Status_Calc!$N$17,tbl_Tasks[[ACTIVITY TITLE]:[ACTIVITY TITLE]],"&lt;&gt;''",INDIRECT("tbl_Tasks["&amp;Status_Calc!$Q$14&amp;"]"),DATE($F$70,$E77,G$70)),"")</f>
        <v>0</v>
      </c>
      <c r="H77" s="50">
        <f ca="1">IF(MONTH(DATE($F$70,$E77,H$70))=$E77,COUNTIFS(tbl_Tasks[[ST FILTER]:[ST FILTER]],1,tbl_Tasks[[Item LevelB]:[Item LevelB]],Status_Calc!$N$17,tbl_Tasks[[ACTIVITY TITLE]:[ACTIVITY TITLE]],"&lt;&gt;''",INDIRECT("tbl_Tasks["&amp;Status_Calc!$Q$14&amp;"]"),DATE($F$70,$E77,H$70)),"")</f>
        <v>0</v>
      </c>
      <c r="I77" s="50">
        <f ca="1">IF(MONTH(DATE($F$70,$E77,I$70))=$E77,COUNTIFS(tbl_Tasks[[ST FILTER]:[ST FILTER]],1,tbl_Tasks[[Item LevelB]:[Item LevelB]],Status_Calc!$N$17,tbl_Tasks[[ACTIVITY TITLE]:[ACTIVITY TITLE]],"&lt;&gt;''",INDIRECT("tbl_Tasks["&amp;Status_Calc!$Q$14&amp;"]"),DATE($F$70,$E77,I$70)),"")</f>
        <v>0</v>
      </c>
      <c r="J77" s="50">
        <f ca="1">IF(MONTH(DATE($F$70,$E77,J$70))=$E77,COUNTIFS(tbl_Tasks[[ST FILTER]:[ST FILTER]],1,tbl_Tasks[[Item LevelB]:[Item LevelB]],Status_Calc!$N$17,tbl_Tasks[[ACTIVITY TITLE]:[ACTIVITY TITLE]],"&lt;&gt;''",INDIRECT("tbl_Tasks["&amp;Status_Calc!$Q$14&amp;"]"),DATE($F$70,$E77,J$70)),"")</f>
        <v>0</v>
      </c>
      <c r="K77" s="50">
        <f ca="1">IF(MONTH(DATE($F$70,$E77,K$70))=$E77,COUNTIFS(tbl_Tasks[[ST FILTER]:[ST FILTER]],1,tbl_Tasks[[Item LevelB]:[Item LevelB]],Status_Calc!$N$17,tbl_Tasks[[ACTIVITY TITLE]:[ACTIVITY TITLE]],"&lt;&gt;''",INDIRECT("tbl_Tasks["&amp;Status_Calc!$Q$14&amp;"]"),DATE($F$70,$E77,K$70)),"")</f>
        <v>0</v>
      </c>
      <c r="L77" s="50">
        <f ca="1">IF(MONTH(DATE($F$70,$E77,L$70))=$E77,COUNTIFS(tbl_Tasks[[ST FILTER]:[ST FILTER]],1,tbl_Tasks[[Item LevelB]:[Item LevelB]],Status_Calc!$N$17,tbl_Tasks[[ACTIVITY TITLE]:[ACTIVITY TITLE]],"&lt;&gt;''",INDIRECT("tbl_Tasks["&amp;Status_Calc!$Q$14&amp;"]"),DATE($F$70,$E77,L$70)),"")</f>
        <v>0</v>
      </c>
      <c r="M77" s="50">
        <f ca="1">IF(MONTH(DATE($F$70,$E77,M$70))=$E77,COUNTIFS(tbl_Tasks[[ST FILTER]:[ST FILTER]],1,tbl_Tasks[[Item LevelB]:[Item LevelB]],Status_Calc!$N$17,tbl_Tasks[[ACTIVITY TITLE]:[ACTIVITY TITLE]],"&lt;&gt;''",INDIRECT("tbl_Tasks["&amp;Status_Calc!$Q$14&amp;"]"),DATE($F$70,$E77,M$70)),"")</f>
        <v>0</v>
      </c>
      <c r="N77" s="50">
        <f ca="1">IF(MONTH(DATE($F$70,$E77,N$70))=$E77,COUNTIFS(tbl_Tasks[[ST FILTER]:[ST FILTER]],1,tbl_Tasks[[Item LevelB]:[Item LevelB]],Status_Calc!$N$17,tbl_Tasks[[ACTIVITY TITLE]:[ACTIVITY TITLE]],"&lt;&gt;''",INDIRECT("tbl_Tasks["&amp;Status_Calc!$Q$14&amp;"]"),DATE($F$70,$E77,N$70)),"")</f>
        <v>0</v>
      </c>
      <c r="O77" s="50">
        <f ca="1">IF(MONTH(DATE($F$70,$E77,O$70))=$E77,COUNTIFS(tbl_Tasks[[ST FILTER]:[ST FILTER]],1,tbl_Tasks[[Item LevelB]:[Item LevelB]],Status_Calc!$N$17,tbl_Tasks[[ACTIVITY TITLE]:[ACTIVITY TITLE]],"&lt;&gt;''",INDIRECT("tbl_Tasks["&amp;Status_Calc!$Q$14&amp;"]"),DATE($F$70,$E77,O$70)),"")</f>
        <v>0</v>
      </c>
      <c r="P77" s="50">
        <f ca="1">IF(MONTH(DATE($F$70,$E77,P$70))=$E77,COUNTIFS(tbl_Tasks[[ST FILTER]:[ST FILTER]],1,tbl_Tasks[[Item LevelB]:[Item LevelB]],Status_Calc!$N$17,tbl_Tasks[[ACTIVITY TITLE]:[ACTIVITY TITLE]],"&lt;&gt;''",INDIRECT("tbl_Tasks["&amp;Status_Calc!$Q$14&amp;"]"),DATE($F$70,$E77,P$70)),"")</f>
        <v>0</v>
      </c>
      <c r="Q77" s="50">
        <f ca="1">IF(MONTH(DATE($F$70,$E77,Q$70))=$E77,COUNTIFS(tbl_Tasks[[ST FILTER]:[ST FILTER]],1,tbl_Tasks[[Item LevelB]:[Item LevelB]],Status_Calc!$N$17,tbl_Tasks[[ACTIVITY TITLE]:[ACTIVITY TITLE]],"&lt;&gt;''",INDIRECT("tbl_Tasks["&amp;Status_Calc!$Q$14&amp;"]"),DATE($F$70,$E77,Q$70)),"")</f>
        <v>0</v>
      </c>
      <c r="R77" s="50">
        <f ca="1">IF(MONTH(DATE($F$70,$E77,R$70))=$E77,COUNTIFS(tbl_Tasks[[ST FILTER]:[ST FILTER]],1,tbl_Tasks[[Item LevelB]:[Item LevelB]],Status_Calc!$N$17,tbl_Tasks[[ACTIVITY TITLE]:[ACTIVITY TITLE]],"&lt;&gt;''",INDIRECT("tbl_Tasks["&amp;Status_Calc!$Q$14&amp;"]"),DATE($F$70,$E77,R$70)),"")</f>
        <v>0</v>
      </c>
      <c r="S77" s="50">
        <f ca="1">IF(MONTH(DATE($F$70,$E77,S$70))=$E77,COUNTIFS(tbl_Tasks[[ST FILTER]:[ST FILTER]],1,tbl_Tasks[[Item LevelB]:[Item LevelB]],Status_Calc!$N$17,tbl_Tasks[[ACTIVITY TITLE]:[ACTIVITY TITLE]],"&lt;&gt;''",INDIRECT("tbl_Tasks["&amp;Status_Calc!$Q$14&amp;"]"),DATE($F$70,$E77,S$70)),"")</f>
        <v>0</v>
      </c>
      <c r="T77" s="50">
        <f ca="1">IF(MONTH(DATE($F$70,$E77,T$70))=$E77,COUNTIFS(tbl_Tasks[[ST FILTER]:[ST FILTER]],1,tbl_Tasks[[Item LevelB]:[Item LevelB]],Status_Calc!$N$17,tbl_Tasks[[ACTIVITY TITLE]:[ACTIVITY TITLE]],"&lt;&gt;''",INDIRECT("tbl_Tasks["&amp;Status_Calc!$Q$14&amp;"]"),DATE($F$70,$E77,T$70)),"")</f>
        <v>0</v>
      </c>
      <c r="U77" s="50">
        <f ca="1">IF(MONTH(DATE($F$70,$E77,U$70))=$E77,COUNTIFS(tbl_Tasks[[ST FILTER]:[ST FILTER]],1,tbl_Tasks[[Item LevelB]:[Item LevelB]],Status_Calc!$N$17,tbl_Tasks[[ACTIVITY TITLE]:[ACTIVITY TITLE]],"&lt;&gt;''",INDIRECT("tbl_Tasks["&amp;Status_Calc!$Q$14&amp;"]"),DATE($F$70,$E77,U$70)),"")</f>
        <v>0</v>
      </c>
      <c r="V77" s="50">
        <f ca="1">IF(MONTH(DATE($F$70,$E77,V$70))=$E77,COUNTIFS(tbl_Tasks[[ST FILTER]:[ST FILTER]],1,tbl_Tasks[[Item LevelB]:[Item LevelB]],Status_Calc!$N$17,tbl_Tasks[[ACTIVITY TITLE]:[ACTIVITY TITLE]],"&lt;&gt;''",INDIRECT("tbl_Tasks["&amp;Status_Calc!$Q$14&amp;"]"),DATE($F$70,$E77,V$70)),"")</f>
        <v>0</v>
      </c>
      <c r="W77" s="50">
        <f ca="1">IF(MONTH(DATE($F$70,$E77,W$70))=$E77,COUNTIFS(tbl_Tasks[[ST FILTER]:[ST FILTER]],1,tbl_Tasks[[Item LevelB]:[Item LevelB]],Status_Calc!$N$17,tbl_Tasks[[ACTIVITY TITLE]:[ACTIVITY TITLE]],"&lt;&gt;''",INDIRECT("tbl_Tasks["&amp;Status_Calc!$Q$14&amp;"]"),DATE($F$70,$E77,W$70)),"")</f>
        <v>0</v>
      </c>
      <c r="X77" s="50">
        <f ca="1">IF(MONTH(DATE($F$70,$E77,X$70))=$E77,COUNTIFS(tbl_Tasks[[ST FILTER]:[ST FILTER]],1,tbl_Tasks[[Item LevelB]:[Item LevelB]],Status_Calc!$N$17,tbl_Tasks[[ACTIVITY TITLE]:[ACTIVITY TITLE]],"&lt;&gt;''",INDIRECT("tbl_Tasks["&amp;Status_Calc!$Q$14&amp;"]"),DATE($F$70,$E77,X$70)),"")</f>
        <v>0</v>
      </c>
      <c r="Y77" s="50">
        <f ca="1">IF(MONTH(DATE($F$70,$E77,Y$70))=$E77,COUNTIFS(tbl_Tasks[[ST FILTER]:[ST FILTER]],1,tbl_Tasks[[Item LevelB]:[Item LevelB]],Status_Calc!$N$17,tbl_Tasks[[ACTIVITY TITLE]:[ACTIVITY TITLE]],"&lt;&gt;''",INDIRECT("tbl_Tasks["&amp;Status_Calc!$Q$14&amp;"]"),DATE($F$70,$E77,Y$70)),"")</f>
        <v>0</v>
      </c>
      <c r="Z77" s="50">
        <f ca="1">IF(MONTH(DATE($F$70,$E77,Z$70))=$E77,COUNTIFS(tbl_Tasks[[ST FILTER]:[ST FILTER]],1,tbl_Tasks[[Item LevelB]:[Item LevelB]],Status_Calc!$N$17,tbl_Tasks[[ACTIVITY TITLE]:[ACTIVITY TITLE]],"&lt;&gt;''",INDIRECT("tbl_Tasks["&amp;Status_Calc!$Q$14&amp;"]"),DATE($F$70,$E77,Z$70)),"")</f>
        <v>0</v>
      </c>
      <c r="AA77" s="50">
        <f ca="1">IF(MONTH(DATE($F$70,$E77,AA$70))=$E77,COUNTIFS(tbl_Tasks[[ST FILTER]:[ST FILTER]],1,tbl_Tasks[[Item LevelB]:[Item LevelB]],Status_Calc!$N$17,tbl_Tasks[[ACTIVITY TITLE]:[ACTIVITY TITLE]],"&lt;&gt;''",INDIRECT("tbl_Tasks["&amp;Status_Calc!$Q$14&amp;"]"),DATE($F$70,$E77,AA$70)),"")</f>
        <v>0</v>
      </c>
      <c r="AB77" s="50">
        <f ca="1">IF(MONTH(DATE($F$70,$E77,AB$70))=$E77,COUNTIFS(tbl_Tasks[[ST FILTER]:[ST FILTER]],1,tbl_Tasks[[Item LevelB]:[Item LevelB]],Status_Calc!$N$17,tbl_Tasks[[ACTIVITY TITLE]:[ACTIVITY TITLE]],"&lt;&gt;''",INDIRECT("tbl_Tasks["&amp;Status_Calc!$Q$14&amp;"]"),DATE($F$70,$E77,AB$70)),"")</f>
        <v>0</v>
      </c>
      <c r="AC77" s="50">
        <f ca="1">IF(MONTH(DATE($F$70,$E77,AC$70))=$E77,COUNTIFS(tbl_Tasks[[ST FILTER]:[ST FILTER]],1,tbl_Tasks[[Item LevelB]:[Item LevelB]],Status_Calc!$N$17,tbl_Tasks[[ACTIVITY TITLE]:[ACTIVITY TITLE]],"&lt;&gt;''",INDIRECT("tbl_Tasks["&amp;Status_Calc!$Q$14&amp;"]"),DATE($F$70,$E77,AC$70)),"")</f>
        <v>0</v>
      </c>
      <c r="AD77" s="50">
        <f ca="1">IF(MONTH(DATE($F$70,$E77,AD$70))=$E77,COUNTIFS(tbl_Tasks[[ST FILTER]:[ST FILTER]],1,tbl_Tasks[[Item LevelB]:[Item LevelB]],Status_Calc!$N$17,tbl_Tasks[[ACTIVITY TITLE]:[ACTIVITY TITLE]],"&lt;&gt;''",INDIRECT("tbl_Tasks["&amp;Status_Calc!$Q$14&amp;"]"),DATE($F$70,$E77,AD$70)),"")</f>
        <v>0</v>
      </c>
      <c r="AE77" s="50">
        <f ca="1">IF(MONTH(DATE($F$70,$E77,AE$70))=$E77,COUNTIFS(tbl_Tasks[[ST FILTER]:[ST FILTER]],1,tbl_Tasks[[Item LevelB]:[Item LevelB]],Status_Calc!$N$17,tbl_Tasks[[ACTIVITY TITLE]:[ACTIVITY TITLE]],"&lt;&gt;''",INDIRECT("tbl_Tasks["&amp;Status_Calc!$Q$14&amp;"]"),DATE($F$70,$E77,AE$70)),"")</f>
        <v>0</v>
      </c>
      <c r="AF77" s="50">
        <f ca="1">IF(MONTH(DATE($F$70,$E77,AF$70))=$E77,COUNTIFS(tbl_Tasks[[ST FILTER]:[ST FILTER]],1,tbl_Tasks[[Item LevelB]:[Item LevelB]],Status_Calc!$N$17,tbl_Tasks[[ACTIVITY TITLE]:[ACTIVITY TITLE]],"&lt;&gt;''",INDIRECT("tbl_Tasks["&amp;Status_Calc!$Q$14&amp;"]"),DATE($F$70,$E77,AF$70)),"")</f>
        <v>0</v>
      </c>
      <c r="AG77" s="50">
        <f ca="1">IF(MONTH(DATE($F$70,$E77,AG$70))=$E77,COUNTIFS(tbl_Tasks[[ST FILTER]:[ST FILTER]],1,tbl_Tasks[[Item LevelB]:[Item LevelB]],Status_Calc!$N$17,tbl_Tasks[[ACTIVITY TITLE]:[ACTIVITY TITLE]],"&lt;&gt;''",INDIRECT("tbl_Tasks["&amp;Status_Calc!$Q$14&amp;"]"),DATE($F$70,$E77,AG$70)),"")</f>
        <v>0</v>
      </c>
      <c r="AH77" s="50">
        <f ca="1">IF(MONTH(DATE($F$70,$E77,AH$70))=$E77,COUNTIFS(tbl_Tasks[[ST FILTER]:[ST FILTER]],1,tbl_Tasks[[Item LevelB]:[Item LevelB]],Status_Calc!$N$17,tbl_Tasks[[ACTIVITY TITLE]:[ACTIVITY TITLE]],"&lt;&gt;''",INDIRECT("tbl_Tasks["&amp;Status_Calc!$Q$14&amp;"]"),DATE($F$70,$E77,AH$70)),"")</f>
        <v>0</v>
      </c>
      <c r="AI77" s="50">
        <f ca="1">IF(MONTH(DATE($F$70,$E77,AI$70))=$E77,COUNTIFS(tbl_Tasks[[ST FILTER]:[ST FILTER]],1,tbl_Tasks[[Item LevelB]:[Item LevelB]],Status_Calc!$N$17,tbl_Tasks[[ACTIVITY TITLE]:[ACTIVITY TITLE]],"&lt;&gt;''",INDIRECT("tbl_Tasks["&amp;Status_Calc!$Q$14&amp;"]"),DATE($F$70,$E77,AI$70)),"")</f>
        <v>0</v>
      </c>
      <c r="AJ77" s="50">
        <f ca="1">IF(MONTH(DATE($F$70,$E77,AJ$70))=$E77,COUNTIFS(tbl_Tasks[[ST FILTER]:[ST FILTER]],1,tbl_Tasks[[Item LevelB]:[Item LevelB]],Status_Calc!$N$17,tbl_Tasks[[ACTIVITY TITLE]:[ACTIVITY TITLE]],"&lt;&gt;''",INDIRECT("tbl_Tasks["&amp;Status_Calc!$Q$14&amp;"]"),DATE($F$70,$E77,AJ$70)),"")</f>
        <v>0</v>
      </c>
      <c r="AK77" s="50">
        <f ca="1">IF(MONTH(DATE($F$70,$E77,AK$70))=$E77,COUNTIFS(tbl_Tasks[[ST FILTER]:[ST FILTER]],1,tbl_Tasks[[Item LevelB]:[Item LevelB]],Status_Calc!$N$17,tbl_Tasks[[ACTIVITY TITLE]:[ACTIVITY TITLE]],"&lt;&gt;''",INDIRECT("tbl_Tasks["&amp;Status_Calc!$Q$14&amp;"]"),DATE($F$70,$E77,AK$70)),"")</f>
        <v>0</v>
      </c>
    </row>
    <row r="78" spans="5:37" ht="24.9" customHeight="1" x14ac:dyDescent="0.3">
      <c r="E78" s="43">
        <v>8</v>
      </c>
      <c r="F78" s="240" t="s">
        <v>184</v>
      </c>
      <c r="G78" s="50">
        <f ca="1">IF(MONTH(DATE($F$70,$E78,G$70))=$E78,COUNTIFS(tbl_Tasks[[ST FILTER]:[ST FILTER]],1,tbl_Tasks[[Item LevelB]:[Item LevelB]],Status_Calc!$N$17,tbl_Tasks[[ACTIVITY TITLE]:[ACTIVITY TITLE]],"&lt;&gt;''",INDIRECT("tbl_Tasks["&amp;Status_Calc!$Q$14&amp;"]"),DATE($F$70,$E78,G$70)),"")</f>
        <v>0</v>
      </c>
      <c r="H78" s="50">
        <f ca="1">IF(MONTH(DATE($F$70,$E78,H$70))=$E78,COUNTIFS(tbl_Tasks[[ST FILTER]:[ST FILTER]],1,tbl_Tasks[[Item LevelB]:[Item LevelB]],Status_Calc!$N$17,tbl_Tasks[[ACTIVITY TITLE]:[ACTIVITY TITLE]],"&lt;&gt;''",INDIRECT("tbl_Tasks["&amp;Status_Calc!$Q$14&amp;"]"),DATE($F$70,$E78,H$70)),"")</f>
        <v>0</v>
      </c>
      <c r="I78" s="50">
        <f ca="1">IF(MONTH(DATE($F$70,$E78,I$70))=$E78,COUNTIFS(tbl_Tasks[[ST FILTER]:[ST FILTER]],1,tbl_Tasks[[Item LevelB]:[Item LevelB]],Status_Calc!$N$17,tbl_Tasks[[ACTIVITY TITLE]:[ACTIVITY TITLE]],"&lt;&gt;''",INDIRECT("tbl_Tasks["&amp;Status_Calc!$Q$14&amp;"]"),DATE($F$70,$E78,I$70)),"")</f>
        <v>0</v>
      </c>
      <c r="J78" s="50">
        <f ca="1">IF(MONTH(DATE($F$70,$E78,J$70))=$E78,COUNTIFS(tbl_Tasks[[ST FILTER]:[ST FILTER]],1,tbl_Tasks[[Item LevelB]:[Item LevelB]],Status_Calc!$N$17,tbl_Tasks[[ACTIVITY TITLE]:[ACTIVITY TITLE]],"&lt;&gt;''",INDIRECT("tbl_Tasks["&amp;Status_Calc!$Q$14&amp;"]"),DATE($F$70,$E78,J$70)),"")</f>
        <v>0</v>
      </c>
      <c r="K78" s="50">
        <f ca="1">IF(MONTH(DATE($F$70,$E78,K$70))=$E78,COUNTIFS(tbl_Tasks[[ST FILTER]:[ST FILTER]],1,tbl_Tasks[[Item LevelB]:[Item LevelB]],Status_Calc!$N$17,tbl_Tasks[[ACTIVITY TITLE]:[ACTIVITY TITLE]],"&lt;&gt;''",INDIRECT("tbl_Tasks["&amp;Status_Calc!$Q$14&amp;"]"),DATE($F$70,$E78,K$70)),"")</f>
        <v>0</v>
      </c>
      <c r="L78" s="50">
        <f ca="1">IF(MONTH(DATE($F$70,$E78,L$70))=$E78,COUNTIFS(tbl_Tasks[[ST FILTER]:[ST FILTER]],1,tbl_Tasks[[Item LevelB]:[Item LevelB]],Status_Calc!$N$17,tbl_Tasks[[ACTIVITY TITLE]:[ACTIVITY TITLE]],"&lt;&gt;''",INDIRECT("tbl_Tasks["&amp;Status_Calc!$Q$14&amp;"]"),DATE($F$70,$E78,L$70)),"")</f>
        <v>0</v>
      </c>
      <c r="M78" s="50">
        <f ca="1">IF(MONTH(DATE($F$70,$E78,M$70))=$E78,COUNTIFS(tbl_Tasks[[ST FILTER]:[ST FILTER]],1,tbl_Tasks[[Item LevelB]:[Item LevelB]],Status_Calc!$N$17,tbl_Tasks[[ACTIVITY TITLE]:[ACTIVITY TITLE]],"&lt;&gt;''",INDIRECT("tbl_Tasks["&amp;Status_Calc!$Q$14&amp;"]"),DATE($F$70,$E78,M$70)),"")</f>
        <v>0</v>
      </c>
      <c r="N78" s="50">
        <f ca="1">IF(MONTH(DATE($F$70,$E78,N$70))=$E78,COUNTIFS(tbl_Tasks[[ST FILTER]:[ST FILTER]],1,tbl_Tasks[[Item LevelB]:[Item LevelB]],Status_Calc!$N$17,tbl_Tasks[[ACTIVITY TITLE]:[ACTIVITY TITLE]],"&lt;&gt;''",INDIRECT("tbl_Tasks["&amp;Status_Calc!$Q$14&amp;"]"),DATE($F$70,$E78,N$70)),"")</f>
        <v>0</v>
      </c>
      <c r="O78" s="50">
        <f ca="1">IF(MONTH(DATE($F$70,$E78,O$70))=$E78,COUNTIFS(tbl_Tasks[[ST FILTER]:[ST FILTER]],1,tbl_Tasks[[Item LevelB]:[Item LevelB]],Status_Calc!$N$17,tbl_Tasks[[ACTIVITY TITLE]:[ACTIVITY TITLE]],"&lt;&gt;''",INDIRECT("tbl_Tasks["&amp;Status_Calc!$Q$14&amp;"]"),DATE($F$70,$E78,O$70)),"")</f>
        <v>0</v>
      </c>
      <c r="P78" s="50">
        <f ca="1">IF(MONTH(DATE($F$70,$E78,P$70))=$E78,COUNTIFS(tbl_Tasks[[ST FILTER]:[ST FILTER]],1,tbl_Tasks[[Item LevelB]:[Item LevelB]],Status_Calc!$N$17,tbl_Tasks[[ACTIVITY TITLE]:[ACTIVITY TITLE]],"&lt;&gt;''",INDIRECT("tbl_Tasks["&amp;Status_Calc!$Q$14&amp;"]"),DATE($F$70,$E78,P$70)),"")</f>
        <v>0</v>
      </c>
      <c r="Q78" s="50">
        <f ca="1">IF(MONTH(DATE($F$70,$E78,Q$70))=$E78,COUNTIFS(tbl_Tasks[[ST FILTER]:[ST FILTER]],1,tbl_Tasks[[Item LevelB]:[Item LevelB]],Status_Calc!$N$17,tbl_Tasks[[ACTIVITY TITLE]:[ACTIVITY TITLE]],"&lt;&gt;''",INDIRECT("tbl_Tasks["&amp;Status_Calc!$Q$14&amp;"]"),DATE($F$70,$E78,Q$70)),"")</f>
        <v>0</v>
      </c>
      <c r="R78" s="50">
        <f ca="1">IF(MONTH(DATE($F$70,$E78,R$70))=$E78,COUNTIFS(tbl_Tasks[[ST FILTER]:[ST FILTER]],1,tbl_Tasks[[Item LevelB]:[Item LevelB]],Status_Calc!$N$17,tbl_Tasks[[ACTIVITY TITLE]:[ACTIVITY TITLE]],"&lt;&gt;''",INDIRECT("tbl_Tasks["&amp;Status_Calc!$Q$14&amp;"]"),DATE($F$70,$E78,R$70)),"")</f>
        <v>0</v>
      </c>
      <c r="S78" s="50">
        <f ca="1">IF(MONTH(DATE($F$70,$E78,S$70))=$E78,COUNTIFS(tbl_Tasks[[ST FILTER]:[ST FILTER]],1,tbl_Tasks[[Item LevelB]:[Item LevelB]],Status_Calc!$N$17,tbl_Tasks[[ACTIVITY TITLE]:[ACTIVITY TITLE]],"&lt;&gt;''",INDIRECT("tbl_Tasks["&amp;Status_Calc!$Q$14&amp;"]"),DATE($F$70,$E78,S$70)),"")</f>
        <v>0</v>
      </c>
      <c r="T78" s="50">
        <f ca="1">IF(MONTH(DATE($F$70,$E78,T$70))=$E78,COUNTIFS(tbl_Tasks[[ST FILTER]:[ST FILTER]],1,tbl_Tasks[[Item LevelB]:[Item LevelB]],Status_Calc!$N$17,tbl_Tasks[[ACTIVITY TITLE]:[ACTIVITY TITLE]],"&lt;&gt;''",INDIRECT("tbl_Tasks["&amp;Status_Calc!$Q$14&amp;"]"),DATE($F$70,$E78,T$70)),"")</f>
        <v>0</v>
      </c>
      <c r="U78" s="50">
        <f ca="1">IF(MONTH(DATE($F$70,$E78,U$70))=$E78,COUNTIFS(tbl_Tasks[[ST FILTER]:[ST FILTER]],1,tbl_Tasks[[Item LevelB]:[Item LevelB]],Status_Calc!$N$17,tbl_Tasks[[ACTIVITY TITLE]:[ACTIVITY TITLE]],"&lt;&gt;''",INDIRECT("tbl_Tasks["&amp;Status_Calc!$Q$14&amp;"]"),DATE($F$70,$E78,U$70)),"")</f>
        <v>0</v>
      </c>
      <c r="V78" s="50">
        <f ca="1">IF(MONTH(DATE($F$70,$E78,V$70))=$E78,COUNTIFS(tbl_Tasks[[ST FILTER]:[ST FILTER]],1,tbl_Tasks[[Item LevelB]:[Item LevelB]],Status_Calc!$N$17,tbl_Tasks[[ACTIVITY TITLE]:[ACTIVITY TITLE]],"&lt;&gt;''",INDIRECT("tbl_Tasks["&amp;Status_Calc!$Q$14&amp;"]"),DATE($F$70,$E78,V$70)),"")</f>
        <v>0</v>
      </c>
      <c r="W78" s="50">
        <f ca="1">IF(MONTH(DATE($F$70,$E78,W$70))=$E78,COUNTIFS(tbl_Tasks[[ST FILTER]:[ST FILTER]],1,tbl_Tasks[[Item LevelB]:[Item LevelB]],Status_Calc!$N$17,tbl_Tasks[[ACTIVITY TITLE]:[ACTIVITY TITLE]],"&lt;&gt;''",INDIRECT("tbl_Tasks["&amp;Status_Calc!$Q$14&amp;"]"),DATE($F$70,$E78,W$70)),"")</f>
        <v>0</v>
      </c>
      <c r="X78" s="50">
        <f ca="1">IF(MONTH(DATE($F$70,$E78,X$70))=$E78,COUNTIFS(tbl_Tasks[[ST FILTER]:[ST FILTER]],1,tbl_Tasks[[Item LevelB]:[Item LevelB]],Status_Calc!$N$17,tbl_Tasks[[ACTIVITY TITLE]:[ACTIVITY TITLE]],"&lt;&gt;''",INDIRECT("tbl_Tasks["&amp;Status_Calc!$Q$14&amp;"]"),DATE($F$70,$E78,X$70)),"")</f>
        <v>0</v>
      </c>
      <c r="Y78" s="50">
        <f ca="1">IF(MONTH(DATE($F$70,$E78,Y$70))=$E78,COUNTIFS(tbl_Tasks[[ST FILTER]:[ST FILTER]],1,tbl_Tasks[[Item LevelB]:[Item LevelB]],Status_Calc!$N$17,tbl_Tasks[[ACTIVITY TITLE]:[ACTIVITY TITLE]],"&lt;&gt;''",INDIRECT("tbl_Tasks["&amp;Status_Calc!$Q$14&amp;"]"),DATE($F$70,$E78,Y$70)),"")</f>
        <v>0</v>
      </c>
      <c r="Z78" s="50">
        <f ca="1">IF(MONTH(DATE($F$70,$E78,Z$70))=$E78,COUNTIFS(tbl_Tasks[[ST FILTER]:[ST FILTER]],1,tbl_Tasks[[Item LevelB]:[Item LevelB]],Status_Calc!$N$17,tbl_Tasks[[ACTIVITY TITLE]:[ACTIVITY TITLE]],"&lt;&gt;''",INDIRECT("tbl_Tasks["&amp;Status_Calc!$Q$14&amp;"]"),DATE($F$70,$E78,Z$70)),"")</f>
        <v>0</v>
      </c>
      <c r="AA78" s="50">
        <f ca="1">IF(MONTH(DATE($F$70,$E78,AA$70))=$E78,COUNTIFS(tbl_Tasks[[ST FILTER]:[ST FILTER]],1,tbl_Tasks[[Item LevelB]:[Item LevelB]],Status_Calc!$N$17,tbl_Tasks[[ACTIVITY TITLE]:[ACTIVITY TITLE]],"&lt;&gt;''",INDIRECT("tbl_Tasks["&amp;Status_Calc!$Q$14&amp;"]"),DATE($F$70,$E78,AA$70)),"")</f>
        <v>0</v>
      </c>
      <c r="AB78" s="50">
        <f ca="1">IF(MONTH(DATE($F$70,$E78,AB$70))=$E78,COUNTIFS(tbl_Tasks[[ST FILTER]:[ST FILTER]],1,tbl_Tasks[[Item LevelB]:[Item LevelB]],Status_Calc!$N$17,tbl_Tasks[[ACTIVITY TITLE]:[ACTIVITY TITLE]],"&lt;&gt;''",INDIRECT("tbl_Tasks["&amp;Status_Calc!$Q$14&amp;"]"),DATE($F$70,$E78,AB$70)),"")</f>
        <v>0</v>
      </c>
      <c r="AC78" s="50">
        <f ca="1">IF(MONTH(DATE($F$70,$E78,AC$70))=$E78,COUNTIFS(tbl_Tasks[[ST FILTER]:[ST FILTER]],1,tbl_Tasks[[Item LevelB]:[Item LevelB]],Status_Calc!$N$17,tbl_Tasks[[ACTIVITY TITLE]:[ACTIVITY TITLE]],"&lt;&gt;''",INDIRECT("tbl_Tasks["&amp;Status_Calc!$Q$14&amp;"]"),DATE($F$70,$E78,AC$70)),"")</f>
        <v>0</v>
      </c>
      <c r="AD78" s="50">
        <f ca="1">IF(MONTH(DATE($F$70,$E78,AD$70))=$E78,COUNTIFS(tbl_Tasks[[ST FILTER]:[ST FILTER]],1,tbl_Tasks[[Item LevelB]:[Item LevelB]],Status_Calc!$N$17,tbl_Tasks[[ACTIVITY TITLE]:[ACTIVITY TITLE]],"&lt;&gt;''",INDIRECT("tbl_Tasks["&amp;Status_Calc!$Q$14&amp;"]"),DATE($F$70,$E78,AD$70)),"")</f>
        <v>0</v>
      </c>
      <c r="AE78" s="50">
        <f ca="1">IF(MONTH(DATE($F$70,$E78,AE$70))=$E78,COUNTIFS(tbl_Tasks[[ST FILTER]:[ST FILTER]],1,tbl_Tasks[[Item LevelB]:[Item LevelB]],Status_Calc!$N$17,tbl_Tasks[[ACTIVITY TITLE]:[ACTIVITY TITLE]],"&lt;&gt;''",INDIRECT("tbl_Tasks["&amp;Status_Calc!$Q$14&amp;"]"),DATE($F$70,$E78,AE$70)),"")</f>
        <v>0</v>
      </c>
      <c r="AF78" s="50">
        <f ca="1">IF(MONTH(DATE($F$70,$E78,AF$70))=$E78,COUNTIFS(tbl_Tasks[[ST FILTER]:[ST FILTER]],1,tbl_Tasks[[Item LevelB]:[Item LevelB]],Status_Calc!$N$17,tbl_Tasks[[ACTIVITY TITLE]:[ACTIVITY TITLE]],"&lt;&gt;''",INDIRECT("tbl_Tasks["&amp;Status_Calc!$Q$14&amp;"]"),DATE($F$70,$E78,AF$70)),"")</f>
        <v>0</v>
      </c>
      <c r="AG78" s="50">
        <f ca="1">IF(MONTH(DATE($F$70,$E78,AG$70))=$E78,COUNTIFS(tbl_Tasks[[ST FILTER]:[ST FILTER]],1,tbl_Tasks[[Item LevelB]:[Item LevelB]],Status_Calc!$N$17,tbl_Tasks[[ACTIVITY TITLE]:[ACTIVITY TITLE]],"&lt;&gt;''",INDIRECT("tbl_Tasks["&amp;Status_Calc!$Q$14&amp;"]"),DATE($F$70,$E78,AG$70)),"")</f>
        <v>0</v>
      </c>
      <c r="AH78" s="50">
        <f ca="1">IF(MONTH(DATE($F$70,$E78,AH$70))=$E78,COUNTIFS(tbl_Tasks[[ST FILTER]:[ST FILTER]],1,tbl_Tasks[[Item LevelB]:[Item LevelB]],Status_Calc!$N$17,tbl_Tasks[[ACTIVITY TITLE]:[ACTIVITY TITLE]],"&lt;&gt;''",INDIRECT("tbl_Tasks["&amp;Status_Calc!$Q$14&amp;"]"),DATE($F$70,$E78,AH$70)),"")</f>
        <v>0</v>
      </c>
      <c r="AI78" s="50">
        <f ca="1">IF(MONTH(DATE($F$70,$E78,AI$70))=$E78,COUNTIFS(tbl_Tasks[[ST FILTER]:[ST FILTER]],1,tbl_Tasks[[Item LevelB]:[Item LevelB]],Status_Calc!$N$17,tbl_Tasks[[ACTIVITY TITLE]:[ACTIVITY TITLE]],"&lt;&gt;''",INDIRECT("tbl_Tasks["&amp;Status_Calc!$Q$14&amp;"]"),DATE($F$70,$E78,AI$70)),"")</f>
        <v>0</v>
      </c>
      <c r="AJ78" s="50">
        <f ca="1">IF(MONTH(DATE($F$70,$E78,AJ$70))=$E78,COUNTIFS(tbl_Tasks[[ST FILTER]:[ST FILTER]],1,tbl_Tasks[[Item LevelB]:[Item LevelB]],Status_Calc!$N$17,tbl_Tasks[[ACTIVITY TITLE]:[ACTIVITY TITLE]],"&lt;&gt;''",INDIRECT("tbl_Tasks["&amp;Status_Calc!$Q$14&amp;"]"),DATE($F$70,$E78,AJ$70)),"")</f>
        <v>0</v>
      </c>
      <c r="AK78" s="50">
        <f ca="1">IF(MONTH(DATE($F$70,$E78,AK$70))=$E78,COUNTIFS(tbl_Tasks[[ST FILTER]:[ST FILTER]],1,tbl_Tasks[[Item LevelB]:[Item LevelB]],Status_Calc!$N$17,tbl_Tasks[[ACTIVITY TITLE]:[ACTIVITY TITLE]],"&lt;&gt;''",INDIRECT("tbl_Tasks["&amp;Status_Calc!$Q$14&amp;"]"),DATE($F$70,$E78,AK$70)),"")</f>
        <v>0</v>
      </c>
    </row>
    <row r="79" spans="5:37" ht="24.9" customHeight="1" x14ac:dyDescent="0.3">
      <c r="E79" s="43">
        <v>9</v>
      </c>
      <c r="F79" s="240" t="s">
        <v>185</v>
      </c>
      <c r="G79" s="50">
        <f ca="1">IF(MONTH(DATE($F$70,$E79,G$70))=$E79,COUNTIFS(tbl_Tasks[[ST FILTER]:[ST FILTER]],1,tbl_Tasks[[Item LevelB]:[Item LevelB]],Status_Calc!$N$17,tbl_Tasks[[ACTIVITY TITLE]:[ACTIVITY TITLE]],"&lt;&gt;''",INDIRECT("tbl_Tasks["&amp;Status_Calc!$Q$14&amp;"]"),DATE($F$70,$E79,G$70)),"")</f>
        <v>0</v>
      </c>
      <c r="H79" s="50">
        <f ca="1">IF(MONTH(DATE($F$70,$E79,H$70))=$E79,COUNTIFS(tbl_Tasks[[ST FILTER]:[ST FILTER]],1,tbl_Tasks[[Item LevelB]:[Item LevelB]],Status_Calc!$N$17,tbl_Tasks[[ACTIVITY TITLE]:[ACTIVITY TITLE]],"&lt;&gt;''",INDIRECT("tbl_Tasks["&amp;Status_Calc!$Q$14&amp;"]"),DATE($F$70,$E79,H$70)),"")</f>
        <v>0</v>
      </c>
      <c r="I79" s="50">
        <f ca="1">IF(MONTH(DATE($F$70,$E79,I$70))=$E79,COUNTIFS(tbl_Tasks[[ST FILTER]:[ST FILTER]],1,tbl_Tasks[[Item LevelB]:[Item LevelB]],Status_Calc!$N$17,tbl_Tasks[[ACTIVITY TITLE]:[ACTIVITY TITLE]],"&lt;&gt;''",INDIRECT("tbl_Tasks["&amp;Status_Calc!$Q$14&amp;"]"),DATE($F$70,$E79,I$70)),"")</f>
        <v>0</v>
      </c>
      <c r="J79" s="50">
        <f ca="1">IF(MONTH(DATE($F$70,$E79,J$70))=$E79,COUNTIFS(tbl_Tasks[[ST FILTER]:[ST FILTER]],1,tbl_Tasks[[Item LevelB]:[Item LevelB]],Status_Calc!$N$17,tbl_Tasks[[ACTIVITY TITLE]:[ACTIVITY TITLE]],"&lt;&gt;''",INDIRECT("tbl_Tasks["&amp;Status_Calc!$Q$14&amp;"]"),DATE($F$70,$E79,J$70)),"")</f>
        <v>0</v>
      </c>
      <c r="K79" s="50">
        <f ca="1">IF(MONTH(DATE($F$70,$E79,K$70))=$E79,COUNTIFS(tbl_Tasks[[ST FILTER]:[ST FILTER]],1,tbl_Tasks[[Item LevelB]:[Item LevelB]],Status_Calc!$N$17,tbl_Tasks[[ACTIVITY TITLE]:[ACTIVITY TITLE]],"&lt;&gt;''",INDIRECT("tbl_Tasks["&amp;Status_Calc!$Q$14&amp;"]"),DATE($F$70,$E79,K$70)),"")</f>
        <v>0</v>
      </c>
      <c r="L79" s="50">
        <f ca="1">IF(MONTH(DATE($F$70,$E79,L$70))=$E79,COUNTIFS(tbl_Tasks[[ST FILTER]:[ST FILTER]],1,tbl_Tasks[[Item LevelB]:[Item LevelB]],Status_Calc!$N$17,tbl_Tasks[[ACTIVITY TITLE]:[ACTIVITY TITLE]],"&lt;&gt;''",INDIRECT("tbl_Tasks["&amp;Status_Calc!$Q$14&amp;"]"),DATE($F$70,$E79,L$70)),"")</f>
        <v>0</v>
      </c>
      <c r="M79" s="50">
        <f ca="1">IF(MONTH(DATE($F$70,$E79,M$70))=$E79,COUNTIFS(tbl_Tasks[[ST FILTER]:[ST FILTER]],1,tbl_Tasks[[Item LevelB]:[Item LevelB]],Status_Calc!$N$17,tbl_Tasks[[ACTIVITY TITLE]:[ACTIVITY TITLE]],"&lt;&gt;''",INDIRECT("tbl_Tasks["&amp;Status_Calc!$Q$14&amp;"]"),DATE($F$70,$E79,M$70)),"")</f>
        <v>0</v>
      </c>
      <c r="N79" s="50">
        <f ca="1">IF(MONTH(DATE($F$70,$E79,N$70))=$E79,COUNTIFS(tbl_Tasks[[ST FILTER]:[ST FILTER]],1,tbl_Tasks[[Item LevelB]:[Item LevelB]],Status_Calc!$N$17,tbl_Tasks[[ACTIVITY TITLE]:[ACTIVITY TITLE]],"&lt;&gt;''",INDIRECT("tbl_Tasks["&amp;Status_Calc!$Q$14&amp;"]"),DATE($F$70,$E79,N$70)),"")</f>
        <v>0</v>
      </c>
      <c r="O79" s="50">
        <f ca="1">IF(MONTH(DATE($F$70,$E79,O$70))=$E79,COUNTIFS(tbl_Tasks[[ST FILTER]:[ST FILTER]],1,tbl_Tasks[[Item LevelB]:[Item LevelB]],Status_Calc!$N$17,tbl_Tasks[[ACTIVITY TITLE]:[ACTIVITY TITLE]],"&lt;&gt;''",INDIRECT("tbl_Tasks["&amp;Status_Calc!$Q$14&amp;"]"),DATE($F$70,$E79,O$70)),"")</f>
        <v>0</v>
      </c>
      <c r="P79" s="50">
        <f ca="1">IF(MONTH(DATE($F$70,$E79,P$70))=$E79,COUNTIFS(tbl_Tasks[[ST FILTER]:[ST FILTER]],1,tbl_Tasks[[Item LevelB]:[Item LevelB]],Status_Calc!$N$17,tbl_Tasks[[ACTIVITY TITLE]:[ACTIVITY TITLE]],"&lt;&gt;''",INDIRECT("tbl_Tasks["&amp;Status_Calc!$Q$14&amp;"]"),DATE($F$70,$E79,P$70)),"")</f>
        <v>0</v>
      </c>
      <c r="Q79" s="50">
        <f ca="1">IF(MONTH(DATE($F$70,$E79,Q$70))=$E79,COUNTIFS(tbl_Tasks[[ST FILTER]:[ST FILTER]],1,tbl_Tasks[[Item LevelB]:[Item LevelB]],Status_Calc!$N$17,tbl_Tasks[[ACTIVITY TITLE]:[ACTIVITY TITLE]],"&lt;&gt;''",INDIRECT("tbl_Tasks["&amp;Status_Calc!$Q$14&amp;"]"),DATE($F$70,$E79,Q$70)),"")</f>
        <v>0</v>
      </c>
      <c r="R79" s="50">
        <f ca="1">IF(MONTH(DATE($F$70,$E79,R$70))=$E79,COUNTIFS(tbl_Tasks[[ST FILTER]:[ST FILTER]],1,tbl_Tasks[[Item LevelB]:[Item LevelB]],Status_Calc!$N$17,tbl_Tasks[[ACTIVITY TITLE]:[ACTIVITY TITLE]],"&lt;&gt;''",INDIRECT("tbl_Tasks["&amp;Status_Calc!$Q$14&amp;"]"),DATE($F$70,$E79,R$70)),"")</f>
        <v>0</v>
      </c>
      <c r="S79" s="50">
        <f ca="1">IF(MONTH(DATE($F$70,$E79,S$70))=$E79,COUNTIFS(tbl_Tasks[[ST FILTER]:[ST FILTER]],1,tbl_Tasks[[Item LevelB]:[Item LevelB]],Status_Calc!$N$17,tbl_Tasks[[ACTIVITY TITLE]:[ACTIVITY TITLE]],"&lt;&gt;''",INDIRECT("tbl_Tasks["&amp;Status_Calc!$Q$14&amp;"]"),DATE($F$70,$E79,S$70)),"")</f>
        <v>0</v>
      </c>
      <c r="T79" s="50">
        <f ca="1">IF(MONTH(DATE($F$70,$E79,T$70))=$E79,COUNTIFS(tbl_Tasks[[ST FILTER]:[ST FILTER]],1,tbl_Tasks[[Item LevelB]:[Item LevelB]],Status_Calc!$N$17,tbl_Tasks[[ACTIVITY TITLE]:[ACTIVITY TITLE]],"&lt;&gt;''",INDIRECT("tbl_Tasks["&amp;Status_Calc!$Q$14&amp;"]"),DATE($F$70,$E79,T$70)),"")</f>
        <v>0</v>
      </c>
      <c r="U79" s="50">
        <f ca="1">IF(MONTH(DATE($F$70,$E79,U$70))=$E79,COUNTIFS(tbl_Tasks[[ST FILTER]:[ST FILTER]],1,tbl_Tasks[[Item LevelB]:[Item LevelB]],Status_Calc!$N$17,tbl_Tasks[[ACTIVITY TITLE]:[ACTIVITY TITLE]],"&lt;&gt;''",INDIRECT("tbl_Tasks["&amp;Status_Calc!$Q$14&amp;"]"),DATE($F$70,$E79,U$70)),"")</f>
        <v>0</v>
      </c>
      <c r="V79" s="50">
        <f ca="1">IF(MONTH(DATE($F$70,$E79,V$70))=$E79,COUNTIFS(tbl_Tasks[[ST FILTER]:[ST FILTER]],1,tbl_Tasks[[Item LevelB]:[Item LevelB]],Status_Calc!$N$17,tbl_Tasks[[ACTIVITY TITLE]:[ACTIVITY TITLE]],"&lt;&gt;''",INDIRECT("tbl_Tasks["&amp;Status_Calc!$Q$14&amp;"]"),DATE($F$70,$E79,V$70)),"")</f>
        <v>0</v>
      </c>
      <c r="W79" s="50">
        <f ca="1">IF(MONTH(DATE($F$70,$E79,W$70))=$E79,COUNTIFS(tbl_Tasks[[ST FILTER]:[ST FILTER]],1,tbl_Tasks[[Item LevelB]:[Item LevelB]],Status_Calc!$N$17,tbl_Tasks[[ACTIVITY TITLE]:[ACTIVITY TITLE]],"&lt;&gt;''",INDIRECT("tbl_Tasks["&amp;Status_Calc!$Q$14&amp;"]"),DATE($F$70,$E79,W$70)),"")</f>
        <v>0</v>
      </c>
      <c r="X79" s="50">
        <f ca="1">IF(MONTH(DATE($F$70,$E79,X$70))=$E79,COUNTIFS(tbl_Tasks[[ST FILTER]:[ST FILTER]],1,tbl_Tasks[[Item LevelB]:[Item LevelB]],Status_Calc!$N$17,tbl_Tasks[[ACTIVITY TITLE]:[ACTIVITY TITLE]],"&lt;&gt;''",INDIRECT("tbl_Tasks["&amp;Status_Calc!$Q$14&amp;"]"),DATE($F$70,$E79,X$70)),"")</f>
        <v>0</v>
      </c>
      <c r="Y79" s="50">
        <f ca="1">IF(MONTH(DATE($F$70,$E79,Y$70))=$E79,COUNTIFS(tbl_Tasks[[ST FILTER]:[ST FILTER]],1,tbl_Tasks[[Item LevelB]:[Item LevelB]],Status_Calc!$N$17,tbl_Tasks[[ACTIVITY TITLE]:[ACTIVITY TITLE]],"&lt;&gt;''",INDIRECT("tbl_Tasks["&amp;Status_Calc!$Q$14&amp;"]"),DATE($F$70,$E79,Y$70)),"")</f>
        <v>0</v>
      </c>
      <c r="Z79" s="50">
        <f ca="1">IF(MONTH(DATE($F$70,$E79,Z$70))=$E79,COUNTIFS(tbl_Tasks[[ST FILTER]:[ST FILTER]],1,tbl_Tasks[[Item LevelB]:[Item LevelB]],Status_Calc!$N$17,tbl_Tasks[[ACTIVITY TITLE]:[ACTIVITY TITLE]],"&lt;&gt;''",INDIRECT("tbl_Tasks["&amp;Status_Calc!$Q$14&amp;"]"),DATE($F$70,$E79,Z$70)),"")</f>
        <v>0</v>
      </c>
      <c r="AA79" s="50">
        <f ca="1">IF(MONTH(DATE($F$70,$E79,AA$70))=$E79,COUNTIFS(tbl_Tasks[[ST FILTER]:[ST FILTER]],1,tbl_Tasks[[Item LevelB]:[Item LevelB]],Status_Calc!$N$17,tbl_Tasks[[ACTIVITY TITLE]:[ACTIVITY TITLE]],"&lt;&gt;''",INDIRECT("tbl_Tasks["&amp;Status_Calc!$Q$14&amp;"]"),DATE($F$70,$E79,AA$70)),"")</f>
        <v>0</v>
      </c>
      <c r="AB79" s="50">
        <f ca="1">IF(MONTH(DATE($F$70,$E79,AB$70))=$E79,COUNTIFS(tbl_Tasks[[ST FILTER]:[ST FILTER]],1,tbl_Tasks[[Item LevelB]:[Item LevelB]],Status_Calc!$N$17,tbl_Tasks[[ACTIVITY TITLE]:[ACTIVITY TITLE]],"&lt;&gt;''",INDIRECT("tbl_Tasks["&amp;Status_Calc!$Q$14&amp;"]"),DATE($F$70,$E79,AB$70)),"")</f>
        <v>0</v>
      </c>
      <c r="AC79" s="50">
        <f ca="1">IF(MONTH(DATE($F$70,$E79,AC$70))=$E79,COUNTIFS(tbl_Tasks[[ST FILTER]:[ST FILTER]],1,tbl_Tasks[[Item LevelB]:[Item LevelB]],Status_Calc!$N$17,tbl_Tasks[[ACTIVITY TITLE]:[ACTIVITY TITLE]],"&lt;&gt;''",INDIRECT("tbl_Tasks["&amp;Status_Calc!$Q$14&amp;"]"),DATE($F$70,$E79,AC$70)),"")</f>
        <v>0</v>
      </c>
      <c r="AD79" s="50">
        <f ca="1">IF(MONTH(DATE($F$70,$E79,AD$70))=$E79,COUNTIFS(tbl_Tasks[[ST FILTER]:[ST FILTER]],1,tbl_Tasks[[Item LevelB]:[Item LevelB]],Status_Calc!$N$17,tbl_Tasks[[ACTIVITY TITLE]:[ACTIVITY TITLE]],"&lt;&gt;''",INDIRECT("tbl_Tasks["&amp;Status_Calc!$Q$14&amp;"]"),DATE($F$70,$E79,AD$70)),"")</f>
        <v>0</v>
      </c>
      <c r="AE79" s="50">
        <f ca="1">IF(MONTH(DATE($F$70,$E79,AE$70))=$E79,COUNTIFS(tbl_Tasks[[ST FILTER]:[ST FILTER]],1,tbl_Tasks[[Item LevelB]:[Item LevelB]],Status_Calc!$N$17,tbl_Tasks[[ACTIVITY TITLE]:[ACTIVITY TITLE]],"&lt;&gt;''",INDIRECT("tbl_Tasks["&amp;Status_Calc!$Q$14&amp;"]"),DATE($F$70,$E79,AE$70)),"")</f>
        <v>0</v>
      </c>
      <c r="AF79" s="50">
        <f ca="1">IF(MONTH(DATE($F$70,$E79,AF$70))=$E79,COUNTIFS(tbl_Tasks[[ST FILTER]:[ST FILTER]],1,tbl_Tasks[[Item LevelB]:[Item LevelB]],Status_Calc!$N$17,tbl_Tasks[[ACTIVITY TITLE]:[ACTIVITY TITLE]],"&lt;&gt;''",INDIRECT("tbl_Tasks["&amp;Status_Calc!$Q$14&amp;"]"),DATE($F$70,$E79,AF$70)),"")</f>
        <v>0</v>
      </c>
      <c r="AG79" s="50">
        <f ca="1">IF(MONTH(DATE($F$70,$E79,AG$70))=$E79,COUNTIFS(tbl_Tasks[[ST FILTER]:[ST FILTER]],1,tbl_Tasks[[Item LevelB]:[Item LevelB]],Status_Calc!$N$17,tbl_Tasks[[ACTIVITY TITLE]:[ACTIVITY TITLE]],"&lt;&gt;''",INDIRECT("tbl_Tasks["&amp;Status_Calc!$Q$14&amp;"]"),DATE($F$70,$E79,AG$70)),"")</f>
        <v>0</v>
      </c>
      <c r="AH79" s="50">
        <f ca="1">IF(MONTH(DATE($F$70,$E79,AH$70))=$E79,COUNTIFS(tbl_Tasks[[ST FILTER]:[ST FILTER]],1,tbl_Tasks[[Item LevelB]:[Item LevelB]],Status_Calc!$N$17,tbl_Tasks[[ACTIVITY TITLE]:[ACTIVITY TITLE]],"&lt;&gt;''",INDIRECT("tbl_Tasks["&amp;Status_Calc!$Q$14&amp;"]"),DATE($F$70,$E79,AH$70)),"")</f>
        <v>0</v>
      </c>
      <c r="AI79" s="50">
        <f ca="1">IF(MONTH(DATE($F$70,$E79,AI$70))=$E79,COUNTIFS(tbl_Tasks[[ST FILTER]:[ST FILTER]],1,tbl_Tasks[[Item LevelB]:[Item LevelB]],Status_Calc!$N$17,tbl_Tasks[[ACTIVITY TITLE]:[ACTIVITY TITLE]],"&lt;&gt;''",INDIRECT("tbl_Tasks["&amp;Status_Calc!$Q$14&amp;"]"),DATE($F$70,$E79,AI$70)),"")</f>
        <v>0</v>
      </c>
      <c r="AJ79" s="50">
        <f ca="1">IF(MONTH(DATE($F$70,$E79,AJ$70))=$E79,COUNTIFS(tbl_Tasks[[ST FILTER]:[ST FILTER]],1,tbl_Tasks[[Item LevelB]:[Item LevelB]],Status_Calc!$N$17,tbl_Tasks[[ACTIVITY TITLE]:[ACTIVITY TITLE]],"&lt;&gt;''",INDIRECT("tbl_Tasks["&amp;Status_Calc!$Q$14&amp;"]"),DATE($F$70,$E79,AJ$70)),"")</f>
        <v>0</v>
      </c>
      <c r="AK79" s="50" t="str">
        <f ca="1">IF(MONTH(DATE($F$70,$E79,AK$70))=$E79,COUNTIFS(tbl_Tasks[[ST FILTER]:[ST FILTER]],1,tbl_Tasks[[Item LevelB]:[Item LevelB]],Status_Calc!$N$17,tbl_Tasks[[ACTIVITY TITLE]:[ACTIVITY TITLE]],"&lt;&gt;''",INDIRECT("tbl_Tasks["&amp;Status_Calc!$Q$14&amp;"]"),DATE($F$70,$E79,AK$70)),"")</f>
        <v/>
      </c>
    </row>
    <row r="80" spans="5:37" ht="24.9" customHeight="1" x14ac:dyDescent="0.3">
      <c r="E80" s="43">
        <v>10</v>
      </c>
      <c r="F80" s="240" t="s">
        <v>186</v>
      </c>
      <c r="G80" s="50">
        <f ca="1">IF(MONTH(DATE($F$70,$E80,G$70))=$E80,COUNTIFS(tbl_Tasks[[ST FILTER]:[ST FILTER]],1,tbl_Tasks[[Item LevelB]:[Item LevelB]],Status_Calc!$N$17,tbl_Tasks[[ACTIVITY TITLE]:[ACTIVITY TITLE]],"&lt;&gt;''",INDIRECT("tbl_Tasks["&amp;Status_Calc!$Q$14&amp;"]"),DATE($F$70,$E80,G$70)),"")</f>
        <v>0</v>
      </c>
      <c r="H80" s="50">
        <f ca="1">IF(MONTH(DATE($F$70,$E80,H$70))=$E80,COUNTIFS(tbl_Tasks[[ST FILTER]:[ST FILTER]],1,tbl_Tasks[[Item LevelB]:[Item LevelB]],Status_Calc!$N$17,tbl_Tasks[[ACTIVITY TITLE]:[ACTIVITY TITLE]],"&lt;&gt;''",INDIRECT("tbl_Tasks["&amp;Status_Calc!$Q$14&amp;"]"),DATE($F$70,$E80,H$70)),"")</f>
        <v>0</v>
      </c>
      <c r="I80" s="50">
        <f ca="1">IF(MONTH(DATE($F$70,$E80,I$70))=$E80,COUNTIFS(tbl_Tasks[[ST FILTER]:[ST FILTER]],1,tbl_Tasks[[Item LevelB]:[Item LevelB]],Status_Calc!$N$17,tbl_Tasks[[ACTIVITY TITLE]:[ACTIVITY TITLE]],"&lt;&gt;''",INDIRECT("tbl_Tasks["&amp;Status_Calc!$Q$14&amp;"]"),DATE($F$70,$E80,I$70)),"")</f>
        <v>0</v>
      </c>
      <c r="J80" s="50">
        <f ca="1">IF(MONTH(DATE($F$70,$E80,J$70))=$E80,COUNTIFS(tbl_Tasks[[ST FILTER]:[ST FILTER]],1,tbl_Tasks[[Item LevelB]:[Item LevelB]],Status_Calc!$N$17,tbl_Tasks[[ACTIVITY TITLE]:[ACTIVITY TITLE]],"&lt;&gt;''",INDIRECT("tbl_Tasks["&amp;Status_Calc!$Q$14&amp;"]"),DATE($F$70,$E80,J$70)),"")</f>
        <v>0</v>
      </c>
      <c r="K80" s="50">
        <f ca="1">IF(MONTH(DATE($F$70,$E80,K$70))=$E80,COUNTIFS(tbl_Tasks[[ST FILTER]:[ST FILTER]],1,tbl_Tasks[[Item LevelB]:[Item LevelB]],Status_Calc!$N$17,tbl_Tasks[[ACTIVITY TITLE]:[ACTIVITY TITLE]],"&lt;&gt;''",INDIRECT("tbl_Tasks["&amp;Status_Calc!$Q$14&amp;"]"),DATE($F$70,$E80,K$70)),"")</f>
        <v>0</v>
      </c>
      <c r="L80" s="50">
        <f ca="1">IF(MONTH(DATE($F$70,$E80,L$70))=$E80,COUNTIFS(tbl_Tasks[[ST FILTER]:[ST FILTER]],1,tbl_Tasks[[Item LevelB]:[Item LevelB]],Status_Calc!$N$17,tbl_Tasks[[ACTIVITY TITLE]:[ACTIVITY TITLE]],"&lt;&gt;''",INDIRECT("tbl_Tasks["&amp;Status_Calc!$Q$14&amp;"]"),DATE($F$70,$E80,L$70)),"")</f>
        <v>0</v>
      </c>
      <c r="M80" s="50">
        <f ca="1">IF(MONTH(DATE($F$70,$E80,M$70))=$E80,COUNTIFS(tbl_Tasks[[ST FILTER]:[ST FILTER]],1,tbl_Tasks[[Item LevelB]:[Item LevelB]],Status_Calc!$N$17,tbl_Tasks[[ACTIVITY TITLE]:[ACTIVITY TITLE]],"&lt;&gt;''",INDIRECT("tbl_Tasks["&amp;Status_Calc!$Q$14&amp;"]"),DATE($F$70,$E80,M$70)),"")</f>
        <v>0</v>
      </c>
      <c r="N80" s="50">
        <f ca="1">IF(MONTH(DATE($F$70,$E80,N$70))=$E80,COUNTIFS(tbl_Tasks[[ST FILTER]:[ST FILTER]],1,tbl_Tasks[[Item LevelB]:[Item LevelB]],Status_Calc!$N$17,tbl_Tasks[[ACTIVITY TITLE]:[ACTIVITY TITLE]],"&lt;&gt;''",INDIRECT("tbl_Tasks["&amp;Status_Calc!$Q$14&amp;"]"),DATE($F$70,$E80,N$70)),"")</f>
        <v>0</v>
      </c>
      <c r="O80" s="50">
        <f ca="1">IF(MONTH(DATE($F$70,$E80,O$70))=$E80,COUNTIFS(tbl_Tasks[[ST FILTER]:[ST FILTER]],1,tbl_Tasks[[Item LevelB]:[Item LevelB]],Status_Calc!$N$17,tbl_Tasks[[ACTIVITY TITLE]:[ACTIVITY TITLE]],"&lt;&gt;''",INDIRECT("tbl_Tasks["&amp;Status_Calc!$Q$14&amp;"]"),DATE($F$70,$E80,O$70)),"")</f>
        <v>0</v>
      </c>
      <c r="P80" s="50">
        <f ca="1">IF(MONTH(DATE($F$70,$E80,P$70))=$E80,COUNTIFS(tbl_Tasks[[ST FILTER]:[ST FILTER]],1,tbl_Tasks[[Item LevelB]:[Item LevelB]],Status_Calc!$N$17,tbl_Tasks[[ACTIVITY TITLE]:[ACTIVITY TITLE]],"&lt;&gt;''",INDIRECT("tbl_Tasks["&amp;Status_Calc!$Q$14&amp;"]"),DATE($F$70,$E80,P$70)),"")</f>
        <v>0</v>
      </c>
      <c r="Q80" s="50">
        <f ca="1">IF(MONTH(DATE($F$70,$E80,Q$70))=$E80,COUNTIFS(tbl_Tasks[[ST FILTER]:[ST FILTER]],1,tbl_Tasks[[Item LevelB]:[Item LevelB]],Status_Calc!$N$17,tbl_Tasks[[ACTIVITY TITLE]:[ACTIVITY TITLE]],"&lt;&gt;''",INDIRECT("tbl_Tasks["&amp;Status_Calc!$Q$14&amp;"]"),DATE($F$70,$E80,Q$70)),"")</f>
        <v>0</v>
      </c>
      <c r="R80" s="50">
        <f ca="1">IF(MONTH(DATE($F$70,$E80,R$70))=$E80,COUNTIFS(tbl_Tasks[[ST FILTER]:[ST FILTER]],1,tbl_Tasks[[Item LevelB]:[Item LevelB]],Status_Calc!$N$17,tbl_Tasks[[ACTIVITY TITLE]:[ACTIVITY TITLE]],"&lt;&gt;''",INDIRECT("tbl_Tasks["&amp;Status_Calc!$Q$14&amp;"]"),DATE($F$70,$E80,R$70)),"")</f>
        <v>0</v>
      </c>
      <c r="S80" s="50">
        <f ca="1">IF(MONTH(DATE($F$70,$E80,S$70))=$E80,COUNTIFS(tbl_Tasks[[ST FILTER]:[ST FILTER]],1,tbl_Tasks[[Item LevelB]:[Item LevelB]],Status_Calc!$N$17,tbl_Tasks[[ACTIVITY TITLE]:[ACTIVITY TITLE]],"&lt;&gt;''",INDIRECT("tbl_Tasks["&amp;Status_Calc!$Q$14&amp;"]"),DATE($F$70,$E80,S$70)),"")</f>
        <v>0</v>
      </c>
      <c r="T80" s="50">
        <f ca="1">IF(MONTH(DATE($F$70,$E80,T$70))=$E80,COUNTIFS(tbl_Tasks[[ST FILTER]:[ST FILTER]],1,tbl_Tasks[[Item LevelB]:[Item LevelB]],Status_Calc!$N$17,tbl_Tasks[[ACTIVITY TITLE]:[ACTIVITY TITLE]],"&lt;&gt;''",INDIRECT("tbl_Tasks["&amp;Status_Calc!$Q$14&amp;"]"),DATE($F$70,$E80,T$70)),"")</f>
        <v>0</v>
      </c>
      <c r="U80" s="50">
        <f ca="1">IF(MONTH(DATE($F$70,$E80,U$70))=$E80,COUNTIFS(tbl_Tasks[[ST FILTER]:[ST FILTER]],1,tbl_Tasks[[Item LevelB]:[Item LevelB]],Status_Calc!$N$17,tbl_Tasks[[ACTIVITY TITLE]:[ACTIVITY TITLE]],"&lt;&gt;''",INDIRECT("tbl_Tasks["&amp;Status_Calc!$Q$14&amp;"]"),DATE($F$70,$E80,U$70)),"")</f>
        <v>0</v>
      </c>
      <c r="V80" s="50">
        <f ca="1">IF(MONTH(DATE($F$70,$E80,V$70))=$E80,COUNTIFS(tbl_Tasks[[ST FILTER]:[ST FILTER]],1,tbl_Tasks[[Item LevelB]:[Item LevelB]],Status_Calc!$N$17,tbl_Tasks[[ACTIVITY TITLE]:[ACTIVITY TITLE]],"&lt;&gt;''",INDIRECT("tbl_Tasks["&amp;Status_Calc!$Q$14&amp;"]"),DATE($F$70,$E80,V$70)),"")</f>
        <v>0</v>
      </c>
      <c r="W80" s="50">
        <f ca="1">IF(MONTH(DATE($F$70,$E80,W$70))=$E80,COUNTIFS(tbl_Tasks[[ST FILTER]:[ST FILTER]],1,tbl_Tasks[[Item LevelB]:[Item LevelB]],Status_Calc!$N$17,tbl_Tasks[[ACTIVITY TITLE]:[ACTIVITY TITLE]],"&lt;&gt;''",INDIRECT("tbl_Tasks["&amp;Status_Calc!$Q$14&amp;"]"),DATE($F$70,$E80,W$70)),"")</f>
        <v>0</v>
      </c>
      <c r="X80" s="50">
        <f ca="1">IF(MONTH(DATE($F$70,$E80,X$70))=$E80,COUNTIFS(tbl_Tasks[[ST FILTER]:[ST FILTER]],1,tbl_Tasks[[Item LevelB]:[Item LevelB]],Status_Calc!$N$17,tbl_Tasks[[ACTIVITY TITLE]:[ACTIVITY TITLE]],"&lt;&gt;''",INDIRECT("tbl_Tasks["&amp;Status_Calc!$Q$14&amp;"]"),DATE($F$70,$E80,X$70)),"")</f>
        <v>0</v>
      </c>
      <c r="Y80" s="50">
        <f ca="1">IF(MONTH(DATE($F$70,$E80,Y$70))=$E80,COUNTIFS(tbl_Tasks[[ST FILTER]:[ST FILTER]],1,tbl_Tasks[[Item LevelB]:[Item LevelB]],Status_Calc!$N$17,tbl_Tasks[[ACTIVITY TITLE]:[ACTIVITY TITLE]],"&lt;&gt;''",INDIRECT("tbl_Tasks["&amp;Status_Calc!$Q$14&amp;"]"),DATE($F$70,$E80,Y$70)),"")</f>
        <v>0</v>
      </c>
      <c r="Z80" s="50">
        <f ca="1">IF(MONTH(DATE($F$70,$E80,Z$70))=$E80,COUNTIFS(tbl_Tasks[[ST FILTER]:[ST FILTER]],1,tbl_Tasks[[Item LevelB]:[Item LevelB]],Status_Calc!$N$17,tbl_Tasks[[ACTIVITY TITLE]:[ACTIVITY TITLE]],"&lt;&gt;''",INDIRECT("tbl_Tasks["&amp;Status_Calc!$Q$14&amp;"]"),DATE($F$70,$E80,Z$70)),"")</f>
        <v>0</v>
      </c>
      <c r="AA80" s="50">
        <f ca="1">IF(MONTH(DATE($F$70,$E80,AA$70))=$E80,COUNTIFS(tbl_Tasks[[ST FILTER]:[ST FILTER]],1,tbl_Tasks[[Item LevelB]:[Item LevelB]],Status_Calc!$N$17,tbl_Tasks[[ACTIVITY TITLE]:[ACTIVITY TITLE]],"&lt;&gt;''",INDIRECT("tbl_Tasks["&amp;Status_Calc!$Q$14&amp;"]"),DATE($F$70,$E80,AA$70)),"")</f>
        <v>0</v>
      </c>
      <c r="AB80" s="50">
        <f ca="1">IF(MONTH(DATE($F$70,$E80,AB$70))=$E80,COUNTIFS(tbl_Tasks[[ST FILTER]:[ST FILTER]],1,tbl_Tasks[[Item LevelB]:[Item LevelB]],Status_Calc!$N$17,tbl_Tasks[[ACTIVITY TITLE]:[ACTIVITY TITLE]],"&lt;&gt;''",INDIRECT("tbl_Tasks["&amp;Status_Calc!$Q$14&amp;"]"),DATE($F$70,$E80,AB$70)),"")</f>
        <v>0</v>
      </c>
      <c r="AC80" s="50">
        <f ca="1">IF(MONTH(DATE($F$70,$E80,AC$70))=$E80,COUNTIFS(tbl_Tasks[[ST FILTER]:[ST FILTER]],1,tbl_Tasks[[Item LevelB]:[Item LevelB]],Status_Calc!$N$17,tbl_Tasks[[ACTIVITY TITLE]:[ACTIVITY TITLE]],"&lt;&gt;''",INDIRECT("tbl_Tasks["&amp;Status_Calc!$Q$14&amp;"]"),DATE($F$70,$E80,AC$70)),"")</f>
        <v>0</v>
      </c>
      <c r="AD80" s="50">
        <f ca="1">IF(MONTH(DATE($F$70,$E80,AD$70))=$E80,COUNTIFS(tbl_Tasks[[ST FILTER]:[ST FILTER]],1,tbl_Tasks[[Item LevelB]:[Item LevelB]],Status_Calc!$N$17,tbl_Tasks[[ACTIVITY TITLE]:[ACTIVITY TITLE]],"&lt;&gt;''",INDIRECT("tbl_Tasks["&amp;Status_Calc!$Q$14&amp;"]"),DATE($F$70,$E80,AD$70)),"")</f>
        <v>0</v>
      </c>
      <c r="AE80" s="50">
        <f ca="1">IF(MONTH(DATE($F$70,$E80,AE$70))=$E80,COUNTIFS(tbl_Tasks[[ST FILTER]:[ST FILTER]],1,tbl_Tasks[[Item LevelB]:[Item LevelB]],Status_Calc!$N$17,tbl_Tasks[[ACTIVITY TITLE]:[ACTIVITY TITLE]],"&lt;&gt;''",INDIRECT("tbl_Tasks["&amp;Status_Calc!$Q$14&amp;"]"),DATE($F$70,$E80,AE$70)),"")</f>
        <v>0</v>
      </c>
      <c r="AF80" s="50">
        <f ca="1">IF(MONTH(DATE($F$70,$E80,AF$70))=$E80,COUNTIFS(tbl_Tasks[[ST FILTER]:[ST FILTER]],1,tbl_Tasks[[Item LevelB]:[Item LevelB]],Status_Calc!$N$17,tbl_Tasks[[ACTIVITY TITLE]:[ACTIVITY TITLE]],"&lt;&gt;''",INDIRECT("tbl_Tasks["&amp;Status_Calc!$Q$14&amp;"]"),DATE($F$70,$E80,AF$70)),"")</f>
        <v>0</v>
      </c>
      <c r="AG80" s="50">
        <f ca="1">IF(MONTH(DATE($F$70,$E80,AG$70))=$E80,COUNTIFS(tbl_Tasks[[ST FILTER]:[ST FILTER]],1,tbl_Tasks[[Item LevelB]:[Item LevelB]],Status_Calc!$N$17,tbl_Tasks[[ACTIVITY TITLE]:[ACTIVITY TITLE]],"&lt;&gt;''",INDIRECT("tbl_Tasks["&amp;Status_Calc!$Q$14&amp;"]"),DATE($F$70,$E80,AG$70)),"")</f>
        <v>0</v>
      </c>
      <c r="AH80" s="50">
        <f ca="1">IF(MONTH(DATE($F$70,$E80,AH$70))=$E80,COUNTIFS(tbl_Tasks[[ST FILTER]:[ST FILTER]],1,tbl_Tasks[[Item LevelB]:[Item LevelB]],Status_Calc!$N$17,tbl_Tasks[[ACTIVITY TITLE]:[ACTIVITY TITLE]],"&lt;&gt;''",INDIRECT("tbl_Tasks["&amp;Status_Calc!$Q$14&amp;"]"),DATE($F$70,$E80,AH$70)),"")</f>
        <v>0</v>
      </c>
      <c r="AI80" s="50">
        <f ca="1">IF(MONTH(DATE($F$70,$E80,AI$70))=$E80,COUNTIFS(tbl_Tasks[[ST FILTER]:[ST FILTER]],1,tbl_Tasks[[Item LevelB]:[Item LevelB]],Status_Calc!$N$17,tbl_Tasks[[ACTIVITY TITLE]:[ACTIVITY TITLE]],"&lt;&gt;''",INDIRECT("tbl_Tasks["&amp;Status_Calc!$Q$14&amp;"]"),DATE($F$70,$E80,AI$70)),"")</f>
        <v>0</v>
      </c>
      <c r="AJ80" s="50">
        <f ca="1">IF(MONTH(DATE($F$70,$E80,AJ$70))=$E80,COUNTIFS(tbl_Tasks[[ST FILTER]:[ST FILTER]],1,tbl_Tasks[[Item LevelB]:[Item LevelB]],Status_Calc!$N$17,tbl_Tasks[[ACTIVITY TITLE]:[ACTIVITY TITLE]],"&lt;&gt;''",INDIRECT("tbl_Tasks["&amp;Status_Calc!$Q$14&amp;"]"),DATE($F$70,$E80,AJ$70)),"")</f>
        <v>0</v>
      </c>
      <c r="AK80" s="50">
        <f ca="1">IF(MONTH(DATE($F$70,$E80,AK$70))=$E80,COUNTIFS(tbl_Tasks[[ST FILTER]:[ST FILTER]],1,tbl_Tasks[[Item LevelB]:[Item LevelB]],Status_Calc!$N$17,tbl_Tasks[[ACTIVITY TITLE]:[ACTIVITY TITLE]],"&lt;&gt;''",INDIRECT("tbl_Tasks["&amp;Status_Calc!$Q$14&amp;"]"),DATE($F$70,$E80,AK$70)),"")</f>
        <v>0</v>
      </c>
    </row>
    <row r="81" spans="5:37" ht="24.9" customHeight="1" x14ac:dyDescent="0.3">
      <c r="E81" s="43">
        <v>11</v>
      </c>
      <c r="F81" s="240" t="s">
        <v>187</v>
      </c>
      <c r="G81" s="50">
        <f ca="1">IF(MONTH(DATE($F$70,$E81,G$70))=$E81,COUNTIFS(tbl_Tasks[[ST FILTER]:[ST FILTER]],1,tbl_Tasks[[Item LevelB]:[Item LevelB]],Status_Calc!$N$17,tbl_Tasks[[ACTIVITY TITLE]:[ACTIVITY TITLE]],"&lt;&gt;''",INDIRECT("tbl_Tasks["&amp;Status_Calc!$Q$14&amp;"]"),DATE($F$70,$E81,G$70)),"")</f>
        <v>0</v>
      </c>
      <c r="H81" s="50">
        <f ca="1">IF(MONTH(DATE($F$70,$E81,H$70))=$E81,COUNTIFS(tbl_Tasks[[ST FILTER]:[ST FILTER]],1,tbl_Tasks[[Item LevelB]:[Item LevelB]],Status_Calc!$N$17,tbl_Tasks[[ACTIVITY TITLE]:[ACTIVITY TITLE]],"&lt;&gt;''",INDIRECT("tbl_Tasks["&amp;Status_Calc!$Q$14&amp;"]"),DATE($F$70,$E81,H$70)),"")</f>
        <v>0</v>
      </c>
      <c r="I81" s="50">
        <f ca="1">IF(MONTH(DATE($F$70,$E81,I$70))=$E81,COUNTIFS(tbl_Tasks[[ST FILTER]:[ST FILTER]],1,tbl_Tasks[[Item LevelB]:[Item LevelB]],Status_Calc!$N$17,tbl_Tasks[[ACTIVITY TITLE]:[ACTIVITY TITLE]],"&lt;&gt;''",INDIRECT("tbl_Tasks["&amp;Status_Calc!$Q$14&amp;"]"),DATE($F$70,$E81,I$70)),"")</f>
        <v>0</v>
      </c>
      <c r="J81" s="50">
        <f ca="1">IF(MONTH(DATE($F$70,$E81,J$70))=$E81,COUNTIFS(tbl_Tasks[[ST FILTER]:[ST FILTER]],1,tbl_Tasks[[Item LevelB]:[Item LevelB]],Status_Calc!$N$17,tbl_Tasks[[ACTIVITY TITLE]:[ACTIVITY TITLE]],"&lt;&gt;''",INDIRECT("tbl_Tasks["&amp;Status_Calc!$Q$14&amp;"]"),DATE($F$70,$E81,J$70)),"")</f>
        <v>0</v>
      </c>
      <c r="K81" s="50">
        <f ca="1">IF(MONTH(DATE($F$70,$E81,K$70))=$E81,COUNTIFS(tbl_Tasks[[ST FILTER]:[ST FILTER]],1,tbl_Tasks[[Item LevelB]:[Item LevelB]],Status_Calc!$N$17,tbl_Tasks[[ACTIVITY TITLE]:[ACTIVITY TITLE]],"&lt;&gt;''",INDIRECT("tbl_Tasks["&amp;Status_Calc!$Q$14&amp;"]"),DATE($F$70,$E81,K$70)),"")</f>
        <v>0</v>
      </c>
      <c r="L81" s="50">
        <f ca="1">IF(MONTH(DATE($F$70,$E81,L$70))=$E81,COUNTIFS(tbl_Tasks[[ST FILTER]:[ST FILTER]],1,tbl_Tasks[[Item LevelB]:[Item LevelB]],Status_Calc!$N$17,tbl_Tasks[[ACTIVITY TITLE]:[ACTIVITY TITLE]],"&lt;&gt;''",INDIRECT("tbl_Tasks["&amp;Status_Calc!$Q$14&amp;"]"),DATE($F$70,$E81,L$70)),"")</f>
        <v>0</v>
      </c>
      <c r="M81" s="50">
        <f ca="1">IF(MONTH(DATE($F$70,$E81,M$70))=$E81,COUNTIFS(tbl_Tasks[[ST FILTER]:[ST FILTER]],1,tbl_Tasks[[Item LevelB]:[Item LevelB]],Status_Calc!$N$17,tbl_Tasks[[ACTIVITY TITLE]:[ACTIVITY TITLE]],"&lt;&gt;''",INDIRECT("tbl_Tasks["&amp;Status_Calc!$Q$14&amp;"]"),DATE($F$70,$E81,M$70)),"")</f>
        <v>0</v>
      </c>
      <c r="N81" s="50">
        <f ca="1">IF(MONTH(DATE($F$70,$E81,N$70))=$E81,COUNTIFS(tbl_Tasks[[ST FILTER]:[ST FILTER]],1,tbl_Tasks[[Item LevelB]:[Item LevelB]],Status_Calc!$N$17,tbl_Tasks[[ACTIVITY TITLE]:[ACTIVITY TITLE]],"&lt;&gt;''",INDIRECT("tbl_Tasks["&amp;Status_Calc!$Q$14&amp;"]"),DATE($F$70,$E81,N$70)),"")</f>
        <v>0</v>
      </c>
      <c r="O81" s="50">
        <f ca="1">IF(MONTH(DATE($F$70,$E81,O$70))=$E81,COUNTIFS(tbl_Tasks[[ST FILTER]:[ST FILTER]],1,tbl_Tasks[[Item LevelB]:[Item LevelB]],Status_Calc!$N$17,tbl_Tasks[[ACTIVITY TITLE]:[ACTIVITY TITLE]],"&lt;&gt;''",INDIRECT("tbl_Tasks["&amp;Status_Calc!$Q$14&amp;"]"),DATE($F$70,$E81,O$70)),"")</f>
        <v>0</v>
      </c>
      <c r="P81" s="50">
        <f ca="1">IF(MONTH(DATE($F$70,$E81,P$70))=$E81,COUNTIFS(tbl_Tasks[[ST FILTER]:[ST FILTER]],1,tbl_Tasks[[Item LevelB]:[Item LevelB]],Status_Calc!$N$17,tbl_Tasks[[ACTIVITY TITLE]:[ACTIVITY TITLE]],"&lt;&gt;''",INDIRECT("tbl_Tasks["&amp;Status_Calc!$Q$14&amp;"]"),DATE($F$70,$E81,P$70)),"")</f>
        <v>0</v>
      </c>
      <c r="Q81" s="50">
        <f ca="1">IF(MONTH(DATE($F$70,$E81,Q$70))=$E81,COUNTIFS(tbl_Tasks[[ST FILTER]:[ST FILTER]],1,tbl_Tasks[[Item LevelB]:[Item LevelB]],Status_Calc!$N$17,tbl_Tasks[[ACTIVITY TITLE]:[ACTIVITY TITLE]],"&lt;&gt;''",INDIRECT("tbl_Tasks["&amp;Status_Calc!$Q$14&amp;"]"),DATE($F$70,$E81,Q$70)),"")</f>
        <v>0</v>
      </c>
      <c r="R81" s="50">
        <f ca="1">IF(MONTH(DATE($F$70,$E81,R$70))=$E81,COUNTIFS(tbl_Tasks[[ST FILTER]:[ST FILTER]],1,tbl_Tasks[[Item LevelB]:[Item LevelB]],Status_Calc!$N$17,tbl_Tasks[[ACTIVITY TITLE]:[ACTIVITY TITLE]],"&lt;&gt;''",INDIRECT("tbl_Tasks["&amp;Status_Calc!$Q$14&amp;"]"),DATE($F$70,$E81,R$70)),"")</f>
        <v>0</v>
      </c>
      <c r="S81" s="50">
        <f ca="1">IF(MONTH(DATE($F$70,$E81,S$70))=$E81,COUNTIFS(tbl_Tasks[[ST FILTER]:[ST FILTER]],1,tbl_Tasks[[Item LevelB]:[Item LevelB]],Status_Calc!$N$17,tbl_Tasks[[ACTIVITY TITLE]:[ACTIVITY TITLE]],"&lt;&gt;''",INDIRECT("tbl_Tasks["&amp;Status_Calc!$Q$14&amp;"]"),DATE($F$70,$E81,S$70)),"")</f>
        <v>0</v>
      </c>
      <c r="T81" s="50">
        <f ca="1">IF(MONTH(DATE($F$70,$E81,T$70))=$E81,COUNTIFS(tbl_Tasks[[ST FILTER]:[ST FILTER]],1,tbl_Tasks[[Item LevelB]:[Item LevelB]],Status_Calc!$N$17,tbl_Tasks[[ACTIVITY TITLE]:[ACTIVITY TITLE]],"&lt;&gt;''",INDIRECT("tbl_Tasks["&amp;Status_Calc!$Q$14&amp;"]"),DATE($F$70,$E81,T$70)),"")</f>
        <v>0</v>
      </c>
      <c r="U81" s="50">
        <f ca="1">IF(MONTH(DATE($F$70,$E81,U$70))=$E81,COUNTIFS(tbl_Tasks[[ST FILTER]:[ST FILTER]],1,tbl_Tasks[[Item LevelB]:[Item LevelB]],Status_Calc!$N$17,tbl_Tasks[[ACTIVITY TITLE]:[ACTIVITY TITLE]],"&lt;&gt;''",INDIRECT("tbl_Tasks["&amp;Status_Calc!$Q$14&amp;"]"),DATE($F$70,$E81,U$70)),"")</f>
        <v>0</v>
      </c>
      <c r="V81" s="50">
        <f ca="1">IF(MONTH(DATE($F$70,$E81,V$70))=$E81,COUNTIFS(tbl_Tasks[[ST FILTER]:[ST FILTER]],1,tbl_Tasks[[Item LevelB]:[Item LevelB]],Status_Calc!$N$17,tbl_Tasks[[ACTIVITY TITLE]:[ACTIVITY TITLE]],"&lt;&gt;''",INDIRECT("tbl_Tasks["&amp;Status_Calc!$Q$14&amp;"]"),DATE($F$70,$E81,V$70)),"")</f>
        <v>0</v>
      </c>
      <c r="W81" s="50">
        <f ca="1">IF(MONTH(DATE($F$70,$E81,W$70))=$E81,COUNTIFS(tbl_Tasks[[ST FILTER]:[ST FILTER]],1,tbl_Tasks[[Item LevelB]:[Item LevelB]],Status_Calc!$N$17,tbl_Tasks[[ACTIVITY TITLE]:[ACTIVITY TITLE]],"&lt;&gt;''",INDIRECT("tbl_Tasks["&amp;Status_Calc!$Q$14&amp;"]"),DATE($F$70,$E81,W$70)),"")</f>
        <v>0</v>
      </c>
      <c r="X81" s="50">
        <f ca="1">IF(MONTH(DATE($F$70,$E81,X$70))=$E81,COUNTIFS(tbl_Tasks[[ST FILTER]:[ST FILTER]],1,tbl_Tasks[[Item LevelB]:[Item LevelB]],Status_Calc!$N$17,tbl_Tasks[[ACTIVITY TITLE]:[ACTIVITY TITLE]],"&lt;&gt;''",INDIRECT("tbl_Tasks["&amp;Status_Calc!$Q$14&amp;"]"),DATE($F$70,$E81,X$70)),"")</f>
        <v>0</v>
      </c>
      <c r="Y81" s="50">
        <f ca="1">IF(MONTH(DATE($F$70,$E81,Y$70))=$E81,COUNTIFS(tbl_Tasks[[ST FILTER]:[ST FILTER]],1,tbl_Tasks[[Item LevelB]:[Item LevelB]],Status_Calc!$N$17,tbl_Tasks[[ACTIVITY TITLE]:[ACTIVITY TITLE]],"&lt;&gt;''",INDIRECT("tbl_Tasks["&amp;Status_Calc!$Q$14&amp;"]"),DATE($F$70,$E81,Y$70)),"")</f>
        <v>0</v>
      </c>
      <c r="Z81" s="50">
        <f ca="1">IF(MONTH(DATE($F$70,$E81,Z$70))=$E81,COUNTIFS(tbl_Tasks[[ST FILTER]:[ST FILTER]],1,tbl_Tasks[[Item LevelB]:[Item LevelB]],Status_Calc!$N$17,tbl_Tasks[[ACTIVITY TITLE]:[ACTIVITY TITLE]],"&lt;&gt;''",INDIRECT("tbl_Tasks["&amp;Status_Calc!$Q$14&amp;"]"),DATE($F$70,$E81,Z$70)),"")</f>
        <v>0</v>
      </c>
      <c r="AA81" s="50">
        <f ca="1">IF(MONTH(DATE($F$70,$E81,AA$70))=$E81,COUNTIFS(tbl_Tasks[[ST FILTER]:[ST FILTER]],1,tbl_Tasks[[Item LevelB]:[Item LevelB]],Status_Calc!$N$17,tbl_Tasks[[ACTIVITY TITLE]:[ACTIVITY TITLE]],"&lt;&gt;''",INDIRECT("tbl_Tasks["&amp;Status_Calc!$Q$14&amp;"]"),DATE($F$70,$E81,AA$70)),"")</f>
        <v>0</v>
      </c>
      <c r="AB81" s="50">
        <f ca="1">IF(MONTH(DATE($F$70,$E81,AB$70))=$E81,COUNTIFS(tbl_Tasks[[ST FILTER]:[ST FILTER]],1,tbl_Tasks[[Item LevelB]:[Item LevelB]],Status_Calc!$N$17,tbl_Tasks[[ACTIVITY TITLE]:[ACTIVITY TITLE]],"&lt;&gt;''",INDIRECT("tbl_Tasks["&amp;Status_Calc!$Q$14&amp;"]"),DATE($F$70,$E81,AB$70)),"")</f>
        <v>0</v>
      </c>
      <c r="AC81" s="50">
        <f ca="1">IF(MONTH(DATE($F$70,$E81,AC$70))=$E81,COUNTIFS(tbl_Tasks[[ST FILTER]:[ST FILTER]],1,tbl_Tasks[[Item LevelB]:[Item LevelB]],Status_Calc!$N$17,tbl_Tasks[[ACTIVITY TITLE]:[ACTIVITY TITLE]],"&lt;&gt;''",INDIRECT("tbl_Tasks["&amp;Status_Calc!$Q$14&amp;"]"),DATE($F$70,$E81,AC$70)),"")</f>
        <v>0</v>
      </c>
      <c r="AD81" s="50">
        <f ca="1">IF(MONTH(DATE($F$70,$E81,AD$70))=$E81,COUNTIFS(tbl_Tasks[[ST FILTER]:[ST FILTER]],1,tbl_Tasks[[Item LevelB]:[Item LevelB]],Status_Calc!$N$17,tbl_Tasks[[ACTIVITY TITLE]:[ACTIVITY TITLE]],"&lt;&gt;''",INDIRECT("tbl_Tasks["&amp;Status_Calc!$Q$14&amp;"]"),DATE($F$70,$E81,AD$70)),"")</f>
        <v>0</v>
      </c>
      <c r="AE81" s="50">
        <f ca="1">IF(MONTH(DATE($F$70,$E81,AE$70))=$E81,COUNTIFS(tbl_Tasks[[ST FILTER]:[ST FILTER]],1,tbl_Tasks[[Item LevelB]:[Item LevelB]],Status_Calc!$N$17,tbl_Tasks[[ACTIVITY TITLE]:[ACTIVITY TITLE]],"&lt;&gt;''",INDIRECT("tbl_Tasks["&amp;Status_Calc!$Q$14&amp;"]"),DATE($F$70,$E81,AE$70)),"")</f>
        <v>0</v>
      </c>
      <c r="AF81" s="50">
        <f ca="1">IF(MONTH(DATE($F$70,$E81,AF$70))=$E81,COUNTIFS(tbl_Tasks[[ST FILTER]:[ST FILTER]],1,tbl_Tasks[[Item LevelB]:[Item LevelB]],Status_Calc!$N$17,tbl_Tasks[[ACTIVITY TITLE]:[ACTIVITY TITLE]],"&lt;&gt;''",INDIRECT("tbl_Tasks["&amp;Status_Calc!$Q$14&amp;"]"),DATE($F$70,$E81,AF$70)),"")</f>
        <v>0</v>
      </c>
      <c r="AG81" s="50">
        <f ca="1">IF(MONTH(DATE($F$70,$E81,AG$70))=$E81,COUNTIFS(tbl_Tasks[[ST FILTER]:[ST FILTER]],1,tbl_Tasks[[Item LevelB]:[Item LevelB]],Status_Calc!$N$17,tbl_Tasks[[ACTIVITY TITLE]:[ACTIVITY TITLE]],"&lt;&gt;''",INDIRECT("tbl_Tasks["&amp;Status_Calc!$Q$14&amp;"]"),DATE($F$70,$E81,AG$70)),"")</f>
        <v>0</v>
      </c>
      <c r="AH81" s="50">
        <f ca="1">IF(MONTH(DATE($F$70,$E81,AH$70))=$E81,COUNTIFS(tbl_Tasks[[ST FILTER]:[ST FILTER]],1,tbl_Tasks[[Item LevelB]:[Item LevelB]],Status_Calc!$N$17,tbl_Tasks[[ACTIVITY TITLE]:[ACTIVITY TITLE]],"&lt;&gt;''",INDIRECT("tbl_Tasks["&amp;Status_Calc!$Q$14&amp;"]"),DATE($F$70,$E81,AH$70)),"")</f>
        <v>0</v>
      </c>
      <c r="AI81" s="50">
        <f ca="1">IF(MONTH(DATE($F$70,$E81,AI$70))=$E81,COUNTIFS(tbl_Tasks[[ST FILTER]:[ST FILTER]],1,tbl_Tasks[[Item LevelB]:[Item LevelB]],Status_Calc!$N$17,tbl_Tasks[[ACTIVITY TITLE]:[ACTIVITY TITLE]],"&lt;&gt;''",INDIRECT("tbl_Tasks["&amp;Status_Calc!$Q$14&amp;"]"),DATE($F$70,$E81,AI$70)),"")</f>
        <v>0</v>
      </c>
      <c r="AJ81" s="50">
        <f ca="1">IF(MONTH(DATE($F$70,$E81,AJ$70))=$E81,COUNTIFS(tbl_Tasks[[ST FILTER]:[ST FILTER]],1,tbl_Tasks[[Item LevelB]:[Item LevelB]],Status_Calc!$N$17,tbl_Tasks[[ACTIVITY TITLE]:[ACTIVITY TITLE]],"&lt;&gt;''",INDIRECT("tbl_Tasks["&amp;Status_Calc!$Q$14&amp;"]"),DATE($F$70,$E81,AJ$70)),"")</f>
        <v>0</v>
      </c>
      <c r="AK81" s="50" t="str">
        <f ca="1">IF(MONTH(DATE($F$70,$E81,AK$70))=$E81,COUNTIFS(tbl_Tasks[[ST FILTER]:[ST FILTER]],1,tbl_Tasks[[Item LevelB]:[Item LevelB]],Status_Calc!$N$17,tbl_Tasks[[ACTIVITY TITLE]:[ACTIVITY TITLE]],"&lt;&gt;''",INDIRECT("tbl_Tasks["&amp;Status_Calc!$Q$14&amp;"]"),DATE($F$70,$E81,AK$70)),"")</f>
        <v/>
      </c>
    </row>
    <row r="82" spans="5:37" ht="24.9" customHeight="1" x14ac:dyDescent="0.3">
      <c r="E82" s="43">
        <v>12</v>
      </c>
      <c r="F82" s="240" t="s">
        <v>188</v>
      </c>
      <c r="G82" s="50">
        <f ca="1">IF(MONTH(DATE($F$70,$E82,G$70))=$E82,COUNTIFS(tbl_Tasks[[ST FILTER]:[ST FILTER]],1,tbl_Tasks[[Item LevelB]:[Item LevelB]],Status_Calc!$N$17,tbl_Tasks[[ACTIVITY TITLE]:[ACTIVITY TITLE]],"&lt;&gt;''",INDIRECT("tbl_Tasks["&amp;Status_Calc!$Q$14&amp;"]"),DATE($F$70,$E82,G$70)),"")</f>
        <v>0</v>
      </c>
      <c r="H82" s="50">
        <f ca="1">IF(MONTH(DATE($F$70,$E82,H$70))=$E82,COUNTIFS(tbl_Tasks[[ST FILTER]:[ST FILTER]],1,tbl_Tasks[[Item LevelB]:[Item LevelB]],Status_Calc!$N$17,tbl_Tasks[[ACTIVITY TITLE]:[ACTIVITY TITLE]],"&lt;&gt;''",INDIRECT("tbl_Tasks["&amp;Status_Calc!$Q$14&amp;"]"),DATE($F$70,$E82,H$70)),"")</f>
        <v>0</v>
      </c>
      <c r="I82" s="50">
        <f ca="1">IF(MONTH(DATE($F$70,$E82,I$70))=$E82,COUNTIFS(tbl_Tasks[[ST FILTER]:[ST FILTER]],1,tbl_Tasks[[Item LevelB]:[Item LevelB]],Status_Calc!$N$17,tbl_Tasks[[ACTIVITY TITLE]:[ACTIVITY TITLE]],"&lt;&gt;''",INDIRECT("tbl_Tasks["&amp;Status_Calc!$Q$14&amp;"]"),DATE($F$70,$E82,I$70)),"")</f>
        <v>0</v>
      </c>
      <c r="J82" s="50">
        <f ca="1">IF(MONTH(DATE($F$70,$E82,J$70))=$E82,COUNTIFS(tbl_Tasks[[ST FILTER]:[ST FILTER]],1,tbl_Tasks[[Item LevelB]:[Item LevelB]],Status_Calc!$N$17,tbl_Tasks[[ACTIVITY TITLE]:[ACTIVITY TITLE]],"&lt;&gt;''",INDIRECT("tbl_Tasks["&amp;Status_Calc!$Q$14&amp;"]"),DATE($F$70,$E82,J$70)),"")</f>
        <v>0</v>
      </c>
      <c r="K82" s="50">
        <f ca="1">IF(MONTH(DATE($F$70,$E82,K$70))=$E82,COUNTIFS(tbl_Tasks[[ST FILTER]:[ST FILTER]],1,tbl_Tasks[[Item LevelB]:[Item LevelB]],Status_Calc!$N$17,tbl_Tasks[[ACTIVITY TITLE]:[ACTIVITY TITLE]],"&lt;&gt;''",INDIRECT("tbl_Tasks["&amp;Status_Calc!$Q$14&amp;"]"),DATE($F$70,$E82,K$70)),"")</f>
        <v>0</v>
      </c>
      <c r="L82" s="50">
        <f ca="1">IF(MONTH(DATE($F$70,$E82,L$70))=$E82,COUNTIFS(tbl_Tasks[[ST FILTER]:[ST FILTER]],1,tbl_Tasks[[Item LevelB]:[Item LevelB]],Status_Calc!$N$17,tbl_Tasks[[ACTIVITY TITLE]:[ACTIVITY TITLE]],"&lt;&gt;''",INDIRECT("tbl_Tasks["&amp;Status_Calc!$Q$14&amp;"]"),DATE($F$70,$E82,L$70)),"")</f>
        <v>0</v>
      </c>
      <c r="M82" s="50">
        <f ca="1">IF(MONTH(DATE($F$70,$E82,M$70))=$E82,COUNTIFS(tbl_Tasks[[ST FILTER]:[ST FILTER]],1,tbl_Tasks[[Item LevelB]:[Item LevelB]],Status_Calc!$N$17,tbl_Tasks[[ACTIVITY TITLE]:[ACTIVITY TITLE]],"&lt;&gt;''",INDIRECT("tbl_Tasks["&amp;Status_Calc!$Q$14&amp;"]"),DATE($F$70,$E82,M$70)),"")</f>
        <v>0</v>
      </c>
      <c r="N82" s="50">
        <f ca="1">IF(MONTH(DATE($F$70,$E82,N$70))=$E82,COUNTIFS(tbl_Tasks[[ST FILTER]:[ST FILTER]],1,tbl_Tasks[[Item LevelB]:[Item LevelB]],Status_Calc!$N$17,tbl_Tasks[[ACTIVITY TITLE]:[ACTIVITY TITLE]],"&lt;&gt;''",INDIRECT("tbl_Tasks["&amp;Status_Calc!$Q$14&amp;"]"),DATE($F$70,$E82,N$70)),"")</f>
        <v>0</v>
      </c>
      <c r="O82" s="50">
        <f ca="1">IF(MONTH(DATE($F$70,$E82,O$70))=$E82,COUNTIFS(tbl_Tasks[[ST FILTER]:[ST FILTER]],1,tbl_Tasks[[Item LevelB]:[Item LevelB]],Status_Calc!$N$17,tbl_Tasks[[ACTIVITY TITLE]:[ACTIVITY TITLE]],"&lt;&gt;''",INDIRECT("tbl_Tasks["&amp;Status_Calc!$Q$14&amp;"]"),DATE($F$70,$E82,O$70)),"")</f>
        <v>0</v>
      </c>
      <c r="P82" s="50">
        <f ca="1">IF(MONTH(DATE($F$70,$E82,P$70))=$E82,COUNTIFS(tbl_Tasks[[ST FILTER]:[ST FILTER]],1,tbl_Tasks[[Item LevelB]:[Item LevelB]],Status_Calc!$N$17,tbl_Tasks[[ACTIVITY TITLE]:[ACTIVITY TITLE]],"&lt;&gt;''",INDIRECT("tbl_Tasks["&amp;Status_Calc!$Q$14&amp;"]"),DATE($F$70,$E82,P$70)),"")</f>
        <v>0</v>
      </c>
      <c r="Q82" s="50">
        <f ca="1">IF(MONTH(DATE($F$70,$E82,Q$70))=$E82,COUNTIFS(tbl_Tasks[[ST FILTER]:[ST FILTER]],1,tbl_Tasks[[Item LevelB]:[Item LevelB]],Status_Calc!$N$17,tbl_Tasks[[ACTIVITY TITLE]:[ACTIVITY TITLE]],"&lt;&gt;''",INDIRECT("tbl_Tasks["&amp;Status_Calc!$Q$14&amp;"]"),DATE($F$70,$E82,Q$70)),"")</f>
        <v>0</v>
      </c>
      <c r="R82" s="50">
        <f ca="1">IF(MONTH(DATE($F$70,$E82,R$70))=$E82,COUNTIFS(tbl_Tasks[[ST FILTER]:[ST FILTER]],1,tbl_Tasks[[Item LevelB]:[Item LevelB]],Status_Calc!$N$17,tbl_Tasks[[ACTIVITY TITLE]:[ACTIVITY TITLE]],"&lt;&gt;''",INDIRECT("tbl_Tasks["&amp;Status_Calc!$Q$14&amp;"]"),DATE($F$70,$E82,R$70)),"")</f>
        <v>0</v>
      </c>
      <c r="S82" s="50">
        <f ca="1">IF(MONTH(DATE($F$70,$E82,S$70))=$E82,COUNTIFS(tbl_Tasks[[ST FILTER]:[ST FILTER]],1,tbl_Tasks[[Item LevelB]:[Item LevelB]],Status_Calc!$N$17,tbl_Tasks[[ACTIVITY TITLE]:[ACTIVITY TITLE]],"&lt;&gt;''",INDIRECT("tbl_Tasks["&amp;Status_Calc!$Q$14&amp;"]"),DATE($F$70,$E82,S$70)),"")</f>
        <v>0</v>
      </c>
      <c r="T82" s="50">
        <f ca="1">IF(MONTH(DATE($F$70,$E82,T$70))=$E82,COUNTIFS(tbl_Tasks[[ST FILTER]:[ST FILTER]],1,tbl_Tasks[[Item LevelB]:[Item LevelB]],Status_Calc!$N$17,tbl_Tasks[[ACTIVITY TITLE]:[ACTIVITY TITLE]],"&lt;&gt;''",INDIRECT("tbl_Tasks["&amp;Status_Calc!$Q$14&amp;"]"),DATE($F$70,$E82,T$70)),"")</f>
        <v>0</v>
      </c>
      <c r="U82" s="50">
        <f ca="1">IF(MONTH(DATE($F$70,$E82,U$70))=$E82,COUNTIFS(tbl_Tasks[[ST FILTER]:[ST FILTER]],1,tbl_Tasks[[Item LevelB]:[Item LevelB]],Status_Calc!$N$17,tbl_Tasks[[ACTIVITY TITLE]:[ACTIVITY TITLE]],"&lt;&gt;''",INDIRECT("tbl_Tasks["&amp;Status_Calc!$Q$14&amp;"]"),DATE($F$70,$E82,U$70)),"")</f>
        <v>0</v>
      </c>
      <c r="V82" s="50">
        <f ca="1">IF(MONTH(DATE($F$70,$E82,V$70))=$E82,COUNTIFS(tbl_Tasks[[ST FILTER]:[ST FILTER]],1,tbl_Tasks[[Item LevelB]:[Item LevelB]],Status_Calc!$N$17,tbl_Tasks[[ACTIVITY TITLE]:[ACTIVITY TITLE]],"&lt;&gt;''",INDIRECT("tbl_Tasks["&amp;Status_Calc!$Q$14&amp;"]"),DATE($F$70,$E82,V$70)),"")</f>
        <v>0</v>
      </c>
      <c r="W82" s="50">
        <f ca="1">IF(MONTH(DATE($F$70,$E82,W$70))=$E82,COUNTIFS(tbl_Tasks[[ST FILTER]:[ST FILTER]],1,tbl_Tasks[[Item LevelB]:[Item LevelB]],Status_Calc!$N$17,tbl_Tasks[[ACTIVITY TITLE]:[ACTIVITY TITLE]],"&lt;&gt;''",INDIRECT("tbl_Tasks["&amp;Status_Calc!$Q$14&amp;"]"),DATE($F$70,$E82,W$70)),"")</f>
        <v>0</v>
      </c>
      <c r="X82" s="50">
        <f ca="1">IF(MONTH(DATE($F$70,$E82,X$70))=$E82,COUNTIFS(tbl_Tasks[[ST FILTER]:[ST FILTER]],1,tbl_Tasks[[Item LevelB]:[Item LevelB]],Status_Calc!$N$17,tbl_Tasks[[ACTIVITY TITLE]:[ACTIVITY TITLE]],"&lt;&gt;''",INDIRECT("tbl_Tasks["&amp;Status_Calc!$Q$14&amp;"]"),DATE($F$70,$E82,X$70)),"")</f>
        <v>0</v>
      </c>
      <c r="Y82" s="50">
        <f ca="1">IF(MONTH(DATE($F$70,$E82,Y$70))=$E82,COUNTIFS(tbl_Tasks[[ST FILTER]:[ST FILTER]],1,tbl_Tasks[[Item LevelB]:[Item LevelB]],Status_Calc!$N$17,tbl_Tasks[[ACTIVITY TITLE]:[ACTIVITY TITLE]],"&lt;&gt;''",INDIRECT("tbl_Tasks["&amp;Status_Calc!$Q$14&amp;"]"),DATE($F$70,$E82,Y$70)),"")</f>
        <v>0</v>
      </c>
      <c r="Z82" s="50">
        <f ca="1">IF(MONTH(DATE($F$70,$E82,Z$70))=$E82,COUNTIFS(tbl_Tasks[[ST FILTER]:[ST FILTER]],1,tbl_Tasks[[Item LevelB]:[Item LevelB]],Status_Calc!$N$17,tbl_Tasks[[ACTIVITY TITLE]:[ACTIVITY TITLE]],"&lt;&gt;''",INDIRECT("tbl_Tasks["&amp;Status_Calc!$Q$14&amp;"]"),DATE($F$70,$E82,Z$70)),"")</f>
        <v>0</v>
      </c>
      <c r="AA82" s="50">
        <f ca="1">IF(MONTH(DATE($F$70,$E82,AA$70))=$E82,COUNTIFS(tbl_Tasks[[ST FILTER]:[ST FILTER]],1,tbl_Tasks[[Item LevelB]:[Item LevelB]],Status_Calc!$N$17,tbl_Tasks[[ACTIVITY TITLE]:[ACTIVITY TITLE]],"&lt;&gt;''",INDIRECT("tbl_Tasks["&amp;Status_Calc!$Q$14&amp;"]"),DATE($F$70,$E82,AA$70)),"")</f>
        <v>0</v>
      </c>
      <c r="AB82" s="50">
        <f ca="1">IF(MONTH(DATE($F$70,$E82,AB$70))=$E82,COUNTIFS(tbl_Tasks[[ST FILTER]:[ST FILTER]],1,tbl_Tasks[[Item LevelB]:[Item LevelB]],Status_Calc!$N$17,tbl_Tasks[[ACTIVITY TITLE]:[ACTIVITY TITLE]],"&lt;&gt;''",INDIRECT("tbl_Tasks["&amp;Status_Calc!$Q$14&amp;"]"),DATE($F$70,$E82,AB$70)),"")</f>
        <v>0</v>
      </c>
      <c r="AC82" s="50">
        <f ca="1">IF(MONTH(DATE($F$70,$E82,AC$70))=$E82,COUNTIFS(tbl_Tasks[[ST FILTER]:[ST FILTER]],1,tbl_Tasks[[Item LevelB]:[Item LevelB]],Status_Calc!$N$17,tbl_Tasks[[ACTIVITY TITLE]:[ACTIVITY TITLE]],"&lt;&gt;''",INDIRECT("tbl_Tasks["&amp;Status_Calc!$Q$14&amp;"]"),DATE($F$70,$E82,AC$70)),"")</f>
        <v>0</v>
      </c>
      <c r="AD82" s="50">
        <f ca="1">IF(MONTH(DATE($F$70,$E82,AD$70))=$E82,COUNTIFS(tbl_Tasks[[ST FILTER]:[ST FILTER]],1,tbl_Tasks[[Item LevelB]:[Item LevelB]],Status_Calc!$N$17,tbl_Tasks[[ACTIVITY TITLE]:[ACTIVITY TITLE]],"&lt;&gt;''",INDIRECT("tbl_Tasks["&amp;Status_Calc!$Q$14&amp;"]"),DATE($F$70,$E82,AD$70)),"")</f>
        <v>0</v>
      </c>
      <c r="AE82" s="50">
        <f ca="1">IF(MONTH(DATE($F$70,$E82,AE$70))=$E82,COUNTIFS(tbl_Tasks[[ST FILTER]:[ST FILTER]],1,tbl_Tasks[[Item LevelB]:[Item LevelB]],Status_Calc!$N$17,tbl_Tasks[[ACTIVITY TITLE]:[ACTIVITY TITLE]],"&lt;&gt;''",INDIRECT("tbl_Tasks["&amp;Status_Calc!$Q$14&amp;"]"),DATE($F$70,$E82,AE$70)),"")</f>
        <v>0</v>
      </c>
      <c r="AF82" s="50">
        <f ca="1">IF(MONTH(DATE($F$70,$E82,AF$70))=$E82,COUNTIFS(tbl_Tasks[[ST FILTER]:[ST FILTER]],1,tbl_Tasks[[Item LevelB]:[Item LevelB]],Status_Calc!$N$17,tbl_Tasks[[ACTIVITY TITLE]:[ACTIVITY TITLE]],"&lt;&gt;''",INDIRECT("tbl_Tasks["&amp;Status_Calc!$Q$14&amp;"]"),DATE($F$70,$E82,AF$70)),"")</f>
        <v>0</v>
      </c>
      <c r="AG82" s="50">
        <f ca="1">IF(MONTH(DATE($F$70,$E82,AG$70))=$E82,COUNTIFS(tbl_Tasks[[ST FILTER]:[ST FILTER]],1,tbl_Tasks[[Item LevelB]:[Item LevelB]],Status_Calc!$N$17,tbl_Tasks[[ACTIVITY TITLE]:[ACTIVITY TITLE]],"&lt;&gt;''",INDIRECT("tbl_Tasks["&amp;Status_Calc!$Q$14&amp;"]"),DATE($F$70,$E82,AG$70)),"")</f>
        <v>0</v>
      </c>
      <c r="AH82" s="50">
        <f ca="1">IF(MONTH(DATE($F$70,$E82,AH$70))=$E82,COUNTIFS(tbl_Tasks[[ST FILTER]:[ST FILTER]],1,tbl_Tasks[[Item LevelB]:[Item LevelB]],Status_Calc!$N$17,tbl_Tasks[[ACTIVITY TITLE]:[ACTIVITY TITLE]],"&lt;&gt;''",INDIRECT("tbl_Tasks["&amp;Status_Calc!$Q$14&amp;"]"),DATE($F$70,$E82,AH$70)),"")</f>
        <v>0</v>
      </c>
      <c r="AI82" s="50">
        <f ca="1">IF(MONTH(DATE($F$70,$E82,AI$70))=$E82,COUNTIFS(tbl_Tasks[[ST FILTER]:[ST FILTER]],1,tbl_Tasks[[Item LevelB]:[Item LevelB]],Status_Calc!$N$17,tbl_Tasks[[ACTIVITY TITLE]:[ACTIVITY TITLE]],"&lt;&gt;''",INDIRECT("tbl_Tasks["&amp;Status_Calc!$Q$14&amp;"]"),DATE($F$70,$E82,AI$70)),"")</f>
        <v>0</v>
      </c>
      <c r="AJ82" s="50">
        <f ca="1">IF(MONTH(DATE($F$70,$E82,AJ$70))=$E82,COUNTIFS(tbl_Tasks[[ST FILTER]:[ST FILTER]],1,tbl_Tasks[[Item LevelB]:[Item LevelB]],Status_Calc!$N$17,tbl_Tasks[[ACTIVITY TITLE]:[ACTIVITY TITLE]],"&lt;&gt;''",INDIRECT("tbl_Tasks["&amp;Status_Calc!$Q$14&amp;"]"),DATE($F$70,$E82,AJ$70)),"")</f>
        <v>0</v>
      </c>
      <c r="AK82" s="50">
        <f ca="1">IF(MONTH(DATE($F$70,$E82,AK$70))=$E82,COUNTIFS(tbl_Tasks[[ST FILTER]:[ST FILTER]],1,tbl_Tasks[[Item LevelB]:[Item LevelB]],Status_Calc!$N$17,tbl_Tasks[[ACTIVITY TITLE]:[ACTIVITY TITLE]],"&lt;&gt;''",INDIRECT("tbl_Tasks["&amp;Status_Calc!$Q$14&amp;"]"),DATE($F$70,$E82,AK$70)),"")</f>
        <v>0</v>
      </c>
    </row>
    <row r="85" spans="5:37" ht="15" thickBot="1" x14ac:dyDescent="0.35"/>
    <row r="86" spans="5:37" hidden="1" x14ac:dyDescent="0.3"/>
    <row r="87" spans="5:37" hidden="1" x14ac:dyDescent="0.3"/>
    <row r="88" spans="5:37" hidden="1" x14ac:dyDescent="0.3"/>
    <row r="89" spans="5:37" hidden="1" x14ac:dyDescent="0.3"/>
    <row r="90" spans="5:37" hidden="1" x14ac:dyDescent="0.3"/>
    <row r="91" spans="5:37" hidden="1" x14ac:dyDescent="0.3"/>
    <row r="92" spans="5:37" hidden="1" x14ac:dyDescent="0.3"/>
    <row r="93" spans="5:37" hidden="1" x14ac:dyDescent="0.3"/>
    <row r="94" spans="5:37" hidden="1" x14ac:dyDescent="0.3"/>
    <row r="95" spans="5:37" hidden="1" x14ac:dyDescent="0.3"/>
    <row r="96" spans="5:37" hidden="1" x14ac:dyDescent="0.3"/>
    <row r="97" spans="5:37" hidden="1" x14ac:dyDescent="0.3"/>
    <row r="98" spans="5:37" hidden="1" x14ac:dyDescent="0.3"/>
    <row r="99" spans="5:37" ht="15" hidden="1" thickBot="1" x14ac:dyDescent="0.35"/>
    <row r="100" spans="5:37" ht="39.9" customHeight="1" x14ac:dyDescent="0.3">
      <c r="F100" s="238"/>
      <c r="G100" s="238"/>
      <c r="H100" s="238"/>
      <c r="I100" s="238"/>
      <c r="J100" s="238"/>
      <c r="K100" s="238"/>
      <c r="L100" s="238"/>
      <c r="M100" s="238"/>
      <c r="N100" s="238"/>
      <c r="O100" s="238"/>
      <c r="P100" s="238"/>
      <c r="Q100" s="238"/>
      <c r="R100" s="238"/>
      <c r="S100" s="238"/>
      <c r="T100" s="326" t="s">
        <v>503</v>
      </c>
      <c r="U100" s="326"/>
      <c r="V100" s="326"/>
      <c r="W100" s="326"/>
      <c r="X100" s="326"/>
      <c r="Y100" s="326"/>
      <c r="Z100" s="326"/>
      <c r="AA100" s="234"/>
      <c r="AB100" s="325" t="str">
        <f ca="1">AB68</f>
        <v>Projects | Tasks
Due 2022 Year Calendar</v>
      </c>
      <c r="AC100" s="325"/>
      <c r="AD100" s="325"/>
      <c r="AE100" s="325"/>
      <c r="AF100" s="325"/>
      <c r="AG100" s="325"/>
      <c r="AH100" s="325"/>
      <c r="AI100" s="325"/>
      <c r="AJ100" s="325"/>
      <c r="AK100" s="325"/>
    </row>
    <row r="102" spans="5:37" ht="24.9" customHeight="1" x14ac:dyDescent="0.3">
      <c r="F102" s="235">
        <f ca="1">F70</f>
        <v>2022</v>
      </c>
      <c r="G102" s="236">
        <v>1</v>
      </c>
      <c r="H102" s="236">
        <v>2</v>
      </c>
      <c r="I102" s="236">
        <v>3</v>
      </c>
      <c r="J102" s="236">
        <v>4</v>
      </c>
      <c r="K102" s="236">
        <v>5</v>
      </c>
      <c r="L102" s="236">
        <v>6</v>
      </c>
      <c r="M102" s="236">
        <v>7</v>
      </c>
      <c r="N102" s="236">
        <v>8</v>
      </c>
      <c r="O102" s="236">
        <v>9</v>
      </c>
      <c r="P102" s="236">
        <v>10</v>
      </c>
      <c r="Q102" s="236">
        <v>11</v>
      </c>
      <c r="R102" s="236">
        <v>12</v>
      </c>
      <c r="S102" s="236">
        <v>13</v>
      </c>
      <c r="T102" s="236">
        <v>14</v>
      </c>
      <c r="U102" s="236">
        <v>15</v>
      </c>
      <c r="V102" s="236">
        <v>16</v>
      </c>
      <c r="W102" s="236">
        <v>17</v>
      </c>
      <c r="X102" s="236">
        <v>18</v>
      </c>
      <c r="Y102" s="236">
        <v>19</v>
      </c>
      <c r="Z102" s="236">
        <v>20</v>
      </c>
      <c r="AA102" s="236">
        <v>21</v>
      </c>
      <c r="AB102" s="236">
        <v>22</v>
      </c>
      <c r="AC102" s="236">
        <v>23</v>
      </c>
      <c r="AD102" s="236">
        <v>24</v>
      </c>
      <c r="AE102" s="236">
        <v>25</v>
      </c>
      <c r="AF102" s="236">
        <v>26</v>
      </c>
      <c r="AG102" s="236">
        <v>27</v>
      </c>
      <c r="AH102" s="236">
        <v>28</v>
      </c>
      <c r="AI102" s="236">
        <v>29</v>
      </c>
      <c r="AJ102" s="236">
        <v>30</v>
      </c>
      <c r="AK102" s="236">
        <v>31</v>
      </c>
    </row>
    <row r="103" spans="5:37" ht="24.9" customHeight="1" x14ac:dyDescent="0.3">
      <c r="E103" s="43">
        <v>1</v>
      </c>
      <c r="F103" s="236" t="s">
        <v>177</v>
      </c>
      <c r="G103" s="237">
        <f ca="1">IF(MONTH(DATE($F$70,$E103,G$70))=$E103,COUNTIFS(tbl_Tasks[[ST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TITLE]],"&lt;&gt;''",INDIRECT("tbl_Tasks["&amp;Status_Calc!$Q$14&amp;"]"),"&gt;="&amp;DATE($F$70,1,1),INDIRECT("tbl_Tasks["&amp;Status_Calc!$Q$14&amp;"]"),"&lt;="&amp;DATE($F$70,$E103,G$70)),"")</f>
        <v>0</v>
      </c>
      <c r="H103" s="237">
        <f ca="1">IF(MONTH(DATE($F$70,$E103,H$70))=$E103,COUNTIFS(tbl_Tasks[[ST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TITLE]],"&lt;&gt;''",INDIRECT("tbl_Tasks["&amp;Status_Calc!$Q$14&amp;"]"),"&gt;="&amp;DATE($F$70,1,1),INDIRECT("tbl_Tasks["&amp;Status_Calc!$Q$14&amp;"]"),"&lt;="&amp;DATE($F$70,$E103,H$70)),"")</f>
        <v>0</v>
      </c>
      <c r="I103" s="237">
        <f ca="1">IF(MONTH(DATE($F$70,$E103,I$70))=$E103,COUNTIFS(tbl_Tasks[[ST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TITLE]],"&lt;&gt;''",INDIRECT("tbl_Tasks["&amp;Status_Calc!$Q$14&amp;"]"),"&gt;="&amp;DATE($F$70,1,1),INDIRECT("tbl_Tasks["&amp;Status_Calc!$Q$14&amp;"]"),"&lt;="&amp;DATE($F$70,$E103,I$70)),"")</f>
        <v>0</v>
      </c>
      <c r="J103" s="237">
        <f ca="1">IF(MONTH(DATE($F$70,$E103,J$70))=$E103,COUNTIFS(tbl_Tasks[[ST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TITLE]],"&lt;&gt;''",INDIRECT("tbl_Tasks["&amp;Status_Calc!$Q$14&amp;"]"),"&gt;="&amp;DATE($F$70,1,1),INDIRECT("tbl_Tasks["&amp;Status_Calc!$Q$14&amp;"]"),"&lt;="&amp;DATE($F$70,$E103,J$70)),"")</f>
        <v>0</v>
      </c>
      <c r="K103" s="237">
        <f ca="1">IF(MONTH(DATE($F$70,$E103,K$70))=$E103,COUNTIFS(tbl_Tasks[[ST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TITLE]],"&lt;&gt;''",INDIRECT("tbl_Tasks["&amp;Status_Calc!$Q$14&amp;"]"),"&gt;="&amp;DATE($F$70,1,1),INDIRECT("tbl_Tasks["&amp;Status_Calc!$Q$14&amp;"]"),"&lt;="&amp;DATE($F$70,$E103,K$70)),"")</f>
        <v>0</v>
      </c>
      <c r="L103" s="237">
        <f ca="1">IF(MONTH(DATE($F$70,$E103,L$70))=$E103,COUNTIFS(tbl_Tasks[[ST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TITLE]],"&lt;&gt;''",INDIRECT("tbl_Tasks["&amp;Status_Calc!$Q$14&amp;"]"),"&gt;="&amp;DATE($F$70,1,1),INDIRECT("tbl_Tasks["&amp;Status_Calc!$Q$14&amp;"]"),"&lt;="&amp;DATE($F$70,$E103,L$70)),"")</f>
        <v>0</v>
      </c>
      <c r="M103" s="237">
        <f ca="1">IF(MONTH(DATE($F$70,$E103,M$70))=$E103,COUNTIFS(tbl_Tasks[[ST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TITLE]],"&lt;&gt;''",INDIRECT("tbl_Tasks["&amp;Status_Calc!$Q$14&amp;"]"),"&gt;="&amp;DATE($F$70,1,1),INDIRECT("tbl_Tasks["&amp;Status_Calc!$Q$14&amp;"]"),"&lt;="&amp;DATE($F$70,$E103,M$70)),"")</f>
        <v>0</v>
      </c>
      <c r="N103" s="237">
        <f ca="1">IF(MONTH(DATE($F$70,$E103,N$70))=$E103,COUNTIFS(tbl_Tasks[[ST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TITLE]],"&lt;&gt;''",INDIRECT("tbl_Tasks["&amp;Status_Calc!$Q$14&amp;"]"),"&gt;="&amp;DATE($F$70,1,1),INDIRECT("tbl_Tasks["&amp;Status_Calc!$Q$14&amp;"]"),"&lt;="&amp;DATE($F$70,$E103,N$70)),"")</f>
        <v>0</v>
      </c>
      <c r="O103" s="237">
        <f ca="1">IF(MONTH(DATE($F$70,$E103,O$70))=$E103,COUNTIFS(tbl_Tasks[[ST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TITLE]],"&lt;&gt;''",INDIRECT("tbl_Tasks["&amp;Status_Calc!$Q$14&amp;"]"),"&gt;="&amp;DATE($F$70,1,1),INDIRECT("tbl_Tasks["&amp;Status_Calc!$Q$14&amp;"]"),"&lt;="&amp;DATE($F$70,$E103,O$70)),"")</f>
        <v>0</v>
      </c>
      <c r="P103" s="237">
        <f ca="1">IF(MONTH(DATE($F$70,$E103,P$70))=$E103,COUNTIFS(tbl_Tasks[[ST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TITLE]],"&lt;&gt;''",INDIRECT("tbl_Tasks["&amp;Status_Calc!$Q$14&amp;"]"),"&gt;="&amp;DATE($F$70,1,1),INDIRECT("tbl_Tasks["&amp;Status_Calc!$Q$14&amp;"]"),"&lt;="&amp;DATE($F$70,$E103,P$70)),"")</f>
        <v>0</v>
      </c>
      <c r="Q103" s="237">
        <f ca="1">IF(MONTH(DATE($F$70,$E103,Q$70))=$E103,COUNTIFS(tbl_Tasks[[ST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TITLE]],"&lt;&gt;''",INDIRECT("tbl_Tasks["&amp;Status_Calc!$Q$14&amp;"]"),"&gt;="&amp;DATE($F$70,1,1),INDIRECT("tbl_Tasks["&amp;Status_Calc!$Q$14&amp;"]"),"&lt;="&amp;DATE($F$70,$E103,Q$70)),"")</f>
        <v>0</v>
      </c>
      <c r="R103" s="237">
        <f ca="1">IF(MONTH(DATE($F$70,$E103,R$70))=$E103,COUNTIFS(tbl_Tasks[[ST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TITLE]],"&lt;&gt;''",INDIRECT("tbl_Tasks["&amp;Status_Calc!$Q$14&amp;"]"),"&gt;="&amp;DATE($F$70,1,1),INDIRECT("tbl_Tasks["&amp;Status_Calc!$Q$14&amp;"]"),"&lt;="&amp;DATE($F$70,$E103,R$70)),"")</f>
        <v>0</v>
      </c>
      <c r="S103" s="237">
        <f ca="1">IF(MONTH(DATE($F$70,$E103,S$70))=$E103,COUNTIFS(tbl_Tasks[[ST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TITLE]],"&lt;&gt;''",INDIRECT("tbl_Tasks["&amp;Status_Calc!$Q$14&amp;"]"),"&gt;="&amp;DATE($F$70,1,1),INDIRECT("tbl_Tasks["&amp;Status_Calc!$Q$14&amp;"]"),"&lt;="&amp;DATE($F$70,$E103,S$70)),"")</f>
        <v>0</v>
      </c>
      <c r="T103" s="237">
        <f ca="1">IF(MONTH(DATE($F$70,$E103,T$70))=$E103,COUNTIFS(tbl_Tasks[[ST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TITLE]],"&lt;&gt;''",INDIRECT("tbl_Tasks["&amp;Status_Calc!$Q$14&amp;"]"),"&gt;="&amp;DATE($F$70,1,1),INDIRECT("tbl_Tasks["&amp;Status_Calc!$Q$14&amp;"]"),"&lt;="&amp;DATE($F$70,$E103,T$70)),"")</f>
        <v>0</v>
      </c>
      <c r="U103" s="237">
        <f ca="1">IF(MONTH(DATE($F$70,$E103,U$70))=$E103,COUNTIFS(tbl_Tasks[[ST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TITLE]],"&lt;&gt;''",INDIRECT("tbl_Tasks["&amp;Status_Calc!$Q$14&amp;"]"),"&gt;="&amp;DATE($F$70,1,1),INDIRECT("tbl_Tasks["&amp;Status_Calc!$Q$14&amp;"]"),"&lt;="&amp;DATE($F$70,$E103,U$70)),"")</f>
        <v>0</v>
      </c>
      <c r="V103" s="237">
        <f ca="1">IF(MONTH(DATE($F$70,$E103,V$70))=$E103,COUNTIFS(tbl_Tasks[[ST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TITLE]],"&lt;&gt;''",INDIRECT("tbl_Tasks["&amp;Status_Calc!$Q$14&amp;"]"),"&gt;="&amp;DATE($F$70,1,1),INDIRECT("tbl_Tasks["&amp;Status_Calc!$Q$14&amp;"]"),"&lt;="&amp;DATE($F$70,$E103,V$70)),"")</f>
        <v>0</v>
      </c>
      <c r="W103" s="237">
        <f ca="1">IF(MONTH(DATE($F$70,$E103,W$70))=$E103,COUNTIFS(tbl_Tasks[[ST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TITLE]],"&lt;&gt;''",INDIRECT("tbl_Tasks["&amp;Status_Calc!$Q$14&amp;"]"),"&gt;="&amp;DATE($F$70,1,1),INDIRECT("tbl_Tasks["&amp;Status_Calc!$Q$14&amp;"]"),"&lt;="&amp;DATE($F$70,$E103,W$70)),"")</f>
        <v>0</v>
      </c>
      <c r="X103" s="237">
        <f ca="1">IF(MONTH(DATE($F$70,$E103,X$70))=$E103,COUNTIFS(tbl_Tasks[[ST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TITLE]],"&lt;&gt;''",INDIRECT("tbl_Tasks["&amp;Status_Calc!$Q$14&amp;"]"),"&gt;="&amp;DATE($F$70,1,1),INDIRECT("tbl_Tasks["&amp;Status_Calc!$Q$14&amp;"]"),"&lt;="&amp;DATE($F$70,$E103,X$70)),"")</f>
        <v>0</v>
      </c>
      <c r="Y103" s="237">
        <f ca="1">IF(MONTH(DATE($F$70,$E103,Y$70))=$E103,COUNTIFS(tbl_Tasks[[ST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TITLE]],"&lt;&gt;''",INDIRECT("tbl_Tasks["&amp;Status_Calc!$Q$14&amp;"]"),"&gt;="&amp;DATE($F$70,1,1),INDIRECT("tbl_Tasks["&amp;Status_Calc!$Q$14&amp;"]"),"&lt;="&amp;DATE($F$70,$E103,Y$70)),"")</f>
        <v>0</v>
      </c>
      <c r="Z103" s="237">
        <f ca="1">IF(MONTH(DATE($F$70,$E103,Z$70))=$E103,COUNTIFS(tbl_Tasks[[ST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TITLE]],"&lt;&gt;''",INDIRECT("tbl_Tasks["&amp;Status_Calc!$Q$14&amp;"]"),"&gt;="&amp;DATE($F$70,1,1),INDIRECT("tbl_Tasks["&amp;Status_Calc!$Q$14&amp;"]"),"&lt;="&amp;DATE($F$70,$E103,Z$70)),"")</f>
        <v>0</v>
      </c>
      <c r="AA103" s="237">
        <f ca="1">IF(MONTH(DATE($F$70,$E103,AA$70))=$E103,COUNTIFS(tbl_Tasks[[ST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TITLE]],"&lt;&gt;''",INDIRECT("tbl_Tasks["&amp;Status_Calc!$Q$14&amp;"]"),"&gt;="&amp;DATE($F$70,1,1),INDIRECT("tbl_Tasks["&amp;Status_Calc!$Q$14&amp;"]"),"&lt;="&amp;DATE($F$70,$E103,AA$70)),"")</f>
        <v>0</v>
      </c>
      <c r="AB103" s="237">
        <f ca="1">IF(MONTH(DATE($F$70,$E103,AB$70))=$E103,COUNTIFS(tbl_Tasks[[ST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TITLE]],"&lt;&gt;''",INDIRECT("tbl_Tasks["&amp;Status_Calc!$Q$14&amp;"]"),"&gt;="&amp;DATE($F$70,1,1),INDIRECT("tbl_Tasks["&amp;Status_Calc!$Q$14&amp;"]"),"&lt;="&amp;DATE($F$70,$E103,AB$70)),"")</f>
        <v>0</v>
      </c>
      <c r="AC103" s="237">
        <f ca="1">IF(MONTH(DATE($F$70,$E103,AC$70))=$E103,COUNTIFS(tbl_Tasks[[ST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TITLE]],"&lt;&gt;''",INDIRECT("tbl_Tasks["&amp;Status_Calc!$Q$14&amp;"]"),"&gt;="&amp;DATE($F$70,1,1),INDIRECT("tbl_Tasks["&amp;Status_Calc!$Q$14&amp;"]"),"&lt;="&amp;DATE($F$70,$E103,AC$70)),"")</f>
        <v>0</v>
      </c>
      <c r="AD103" s="237">
        <f ca="1">IF(MONTH(DATE($F$70,$E103,AD$70))=$E103,COUNTIFS(tbl_Tasks[[ST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TITLE]],"&lt;&gt;''",INDIRECT("tbl_Tasks["&amp;Status_Calc!$Q$14&amp;"]"),"&gt;="&amp;DATE($F$70,1,1),INDIRECT("tbl_Tasks["&amp;Status_Calc!$Q$14&amp;"]"),"&lt;="&amp;DATE($F$70,$E103,AD$70)),"")</f>
        <v>0</v>
      </c>
      <c r="AE103" s="237">
        <f ca="1">IF(MONTH(DATE($F$70,$E103,AE$70))=$E103,COUNTIFS(tbl_Tasks[[ST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TITLE]],"&lt;&gt;''",INDIRECT("tbl_Tasks["&amp;Status_Calc!$Q$14&amp;"]"),"&gt;="&amp;DATE($F$70,1,1),INDIRECT("tbl_Tasks["&amp;Status_Calc!$Q$14&amp;"]"),"&lt;="&amp;DATE($F$70,$E103,AE$70)),"")</f>
        <v>0</v>
      </c>
      <c r="AF103" s="237">
        <f ca="1">IF(MONTH(DATE($F$70,$E103,AF$70))=$E103,COUNTIFS(tbl_Tasks[[ST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TITLE]],"&lt;&gt;''",INDIRECT("tbl_Tasks["&amp;Status_Calc!$Q$14&amp;"]"),"&gt;="&amp;DATE($F$70,1,1),INDIRECT("tbl_Tasks["&amp;Status_Calc!$Q$14&amp;"]"),"&lt;="&amp;DATE($F$70,$E103,AF$70)),"")</f>
        <v>0</v>
      </c>
      <c r="AG103" s="237">
        <f ca="1">IF(MONTH(DATE($F$70,$E103,AG$70))=$E103,COUNTIFS(tbl_Tasks[[ST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TITLE]],"&lt;&gt;''",INDIRECT("tbl_Tasks["&amp;Status_Calc!$Q$14&amp;"]"),"&gt;="&amp;DATE($F$70,1,1),INDIRECT("tbl_Tasks["&amp;Status_Calc!$Q$14&amp;"]"),"&lt;="&amp;DATE($F$70,$E103,AG$70)),"")</f>
        <v>0</v>
      </c>
      <c r="AH103" s="237">
        <f ca="1">IF(MONTH(DATE($F$70,$E103,AH$70))=$E103,COUNTIFS(tbl_Tasks[[ST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TITLE]],"&lt;&gt;''",INDIRECT("tbl_Tasks["&amp;Status_Calc!$Q$14&amp;"]"),"&gt;="&amp;DATE($F$70,1,1),INDIRECT("tbl_Tasks["&amp;Status_Calc!$Q$14&amp;"]"),"&lt;="&amp;DATE($F$70,$E103,AH$70)),"")</f>
        <v>0</v>
      </c>
      <c r="AI103" s="237">
        <f ca="1">IF(MONTH(DATE($F$70,$E103,AI$70))=$E103,COUNTIFS(tbl_Tasks[[ST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TITLE]],"&lt;&gt;''",INDIRECT("tbl_Tasks["&amp;Status_Calc!$Q$14&amp;"]"),"&gt;="&amp;DATE($F$70,1,1),INDIRECT("tbl_Tasks["&amp;Status_Calc!$Q$14&amp;"]"),"&lt;="&amp;DATE($F$70,$E103,AI$70)),"")</f>
        <v>0</v>
      </c>
      <c r="AJ103" s="237">
        <f ca="1">IF(MONTH(DATE($F$70,$E103,AJ$70))=$E103,COUNTIFS(tbl_Tasks[[ST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TITLE]],"&lt;&gt;''",INDIRECT("tbl_Tasks["&amp;Status_Calc!$Q$14&amp;"]"),"&gt;="&amp;DATE($F$70,1,1),INDIRECT("tbl_Tasks["&amp;Status_Calc!$Q$14&amp;"]"),"&lt;="&amp;DATE($F$70,$E103,AJ$70)),"")</f>
        <v>0</v>
      </c>
      <c r="AK103" s="237">
        <f ca="1">IF(MONTH(DATE($F$70,$E103,AK$70))=$E103,COUNTIFS(tbl_Tasks[[ST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TITLE]],"&lt;&gt;''",INDIRECT("tbl_Tasks["&amp;Status_Calc!$Q$14&amp;"]"),"&gt;="&amp;DATE($F$70,1,1),INDIRECT("tbl_Tasks["&amp;Status_Calc!$Q$14&amp;"]"),"&lt;="&amp;DATE($F$70,$E103,AK$70)),"")</f>
        <v>0</v>
      </c>
    </row>
    <row r="104" spans="5:37" ht="24.9" customHeight="1" x14ac:dyDescent="0.3">
      <c r="E104" s="43">
        <v>2</v>
      </c>
      <c r="F104" s="236" t="s">
        <v>178</v>
      </c>
      <c r="G104" s="237">
        <f ca="1">IF(MONTH(DATE($F$70,$E104,G$70))=$E104,COUNTIFS(tbl_Tasks[[ST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TITLE]],"&lt;&gt;''",INDIRECT("tbl_Tasks["&amp;Status_Calc!$Q$14&amp;"]"),"&gt;="&amp;DATE($F$70,1,1),INDIRECT("tbl_Tasks["&amp;Status_Calc!$Q$14&amp;"]"),"&lt;="&amp;DATE($F$70,$E104,G$70)),"")</f>
        <v>0</v>
      </c>
      <c r="H104" s="237">
        <f ca="1">IF(MONTH(DATE($F$70,$E104,H$70))=$E104,COUNTIFS(tbl_Tasks[[ST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TITLE]],"&lt;&gt;''",INDIRECT("tbl_Tasks["&amp;Status_Calc!$Q$14&amp;"]"),"&gt;="&amp;DATE($F$70,1,1),INDIRECT("tbl_Tasks["&amp;Status_Calc!$Q$14&amp;"]"),"&lt;="&amp;DATE($F$70,$E104,H$70)),"")</f>
        <v>0</v>
      </c>
      <c r="I104" s="237">
        <f ca="1">IF(MONTH(DATE($F$70,$E104,I$70))=$E104,COUNTIFS(tbl_Tasks[[ST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TITLE]],"&lt;&gt;''",INDIRECT("tbl_Tasks["&amp;Status_Calc!$Q$14&amp;"]"),"&gt;="&amp;DATE($F$70,1,1),INDIRECT("tbl_Tasks["&amp;Status_Calc!$Q$14&amp;"]"),"&lt;="&amp;DATE($F$70,$E104,I$70)),"")</f>
        <v>0</v>
      </c>
      <c r="J104" s="237">
        <f ca="1">IF(MONTH(DATE($F$70,$E104,J$70))=$E104,COUNTIFS(tbl_Tasks[[ST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TITLE]],"&lt;&gt;''",INDIRECT("tbl_Tasks["&amp;Status_Calc!$Q$14&amp;"]"),"&gt;="&amp;DATE($F$70,1,1),INDIRECT("tbl_Tasks["&amp;Status_Calc!$Q$14&amp;"]"),"&lt;="&amp;DATE($F$70,$E104,J$70)),"")</f>
        <v>0</v>
      </c>
      <c r="K104" s="237">
        <f ca="1">IF(MONTH(DATE($F$70,$E104,K$70))=$E104,COUNTIFS(tbl_Tasks[[ST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TITLE]],"&lt;&gt;''",INDIRECT("tbl_Tasks["&amp;Status_Calc!$Q$14&amp;"]"),"&gt;="&amp;DATE($F$70,1,1),INDIRECT("tbl_Tasks["&amp;Status_Calc!$Q$14&amp;"]"),"&lt;="&amp;DATE($F$70,$E104,K$70)),"")</f>
        <v>0</v>
      </c>
      <c r="L104" s="237">
        <f ca="1">IF(MONTH(DATE($F$70,$E104,L$70))=$E104,COUNTIFS(tbl_Tasks[[ST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TITLE]],"&lt;&gt;''",INDIRECT("tbl_Tasks["&amp;Status_Calc!$Q$14&amp;"]"),"&gt;="&amp;DATE($F$70,1,1),INDIRECT("tbl_Tasks["&amp;Status_Calc!$Q$14&amp;"]"),"&lt;="&amp;DATE($F$70,$E104,L$70)),"")</f>
        <v>0</v>
      </c>
      <c r="M104" s="237">
        <f ca="1">IF(MONTH(DATE($F$70,$E104,M$70))=$E104,COUNTIFS(tbl_Tasks[[ST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TITLE]],"&lt;&gt;''",INDIRECT("tbl_Tasks["&amp;Status_Calc!$Q$14&amp;"]"),"&gt;="&amp;DATE($F$70,1,1),INDIRECT("tbl_Tasks["&amp;Status_Calc!$Q$14&amp;"]"),"&lt;="&amp;DATE($F$70,$E104,M$70)),"")</f>
        <v>0</v>
      </c>
      <c r="N104" s="237">
        <f ca="1">IF(MONTH(DATE($F$70,$E104,N$70))=$E104,COUNTIFS(tbl_Tasks[[ST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TITLE]],"&lt;&gt;''",INDIRECT("tbl_Tasks["&amp;Status_Calc!$Q$14&amp;"]"),"&gt;="&amp;DATE($F$70,1,1),INDIRECT("tbl_Tasks["&amp;Status_Calc!$Q$14&amp;"]"),"&lt;="&amp;DATE($F$70,$E104,N$70)),"")</f>
        <v>0</v>
      </c>
      <c r="O104" s="237">
        <f ca="1">IF(MONTH(DATE($F$70,$E104,O$70))=$E104,COUNTIFS(tbl_Tasks[[ST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TITLE]],"&lt;&gt;''",INDIRECT("tbl_Tasks["&amp;Status_Calc!$Q$14&amp;"]"),"&gt;="&amp;DATE($F$70,1,1),INDIRECT("tbl_Tasks["&amp;Status_Calc!$Q$14&amp;"]"),"&lt;="&amp;DATE($F$70,$E104,O$70)),"")</f>
        <v>0</v>
      </c>
      <c r="P104" s="237">
        <f ca="1">IF(MONTH(DATE($F$70,$E104,P$70))=$E104,COUNTIFS(tbl_Tasks[[ST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TITLE]],"&lt;&gt;''",INDIRECT("tbl_Tasks["&amp;Status_Calc!$Q$14&amp;"]"),"&gt;="&amp;DATE($F$70,1,1),INDIRECT("tbl_Tasks["&amp;Status_Calc!$Q$14&amp;"]"),"&lt;="&amp;DATE($F$70,$E104,P$70)),"")</f>
        <v>0</v>
      </c>
      <c r="Q104" s="237">
        <f ca="1">IF(MONTH(DATE($F$70,$E104,Q$70))=$E104,COUNTIFS(tbl_Tasks[[ST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TITLE]],"&lt;&gt;''",INDIRECT("tbl_Tasks["&amp;Status_Calc!$Q$14&amp;"]"),"&gt;="&amp;DATE($F$70,1,1),INDIRECT("tbl_Tasks["&amp;Status_Calc!$Q$14&amp;"]"),"&lt;="&amp;DATE($F$70,$E104,Q$70)),"")</f>
        <v>0</v>
      </c>
      <c r="R104" s="237">
        <f ca="1">IF(MONTH(DATE($F$70,$E104,R$70))=$E104,COUNTIFS(tbl_Tasks[[ST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TITLE]],"&lt;&gt;''",INDIRECT("tbl_Tasks["&amp;Status_Calc!$Q$14&amp;"]"),"&gt;="&amp;DATE($F$70,1,1),INDIRECT("tbl_Tasks["&amp;Status_Calc!$Q$14&amp;"]"),"&lt;="&amp;DATE($F$70,$E104,R$70)),"")</f>
        <v>0</v>
      </c>
      <c r="S104" s="237">
        <f ca="1">IF(MONTH(DATE($F$70,$E104,S$70))=$E104,COUNTIFS(tbl_Tasks[[ST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TITLE]],"&lt;&gt;''",INDIRECT("tbl_Tasks["&amp;Status_Calc!$Q$14&amp;"]"),"&gt;="&amp;DATE($F$70,1,1),INDIRECT("tbl_Tasks["&amp;Status_Calc!$Q$14&amp;"]"),"&lt;="&amp;DATE($F$70,$E104,S$70)),"")</f>
        <v>0</v>
      </c>
      <c r="T104" s="237">
        <f ca="1">IF(MONTH(DATE($F$70,$E104,T$70))=$E104,COUNTIFS(tbl_Tasks[[ST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TITLE]],"&lt;&gt;''",INDIRECT("tbl_Tasks["&amp;Status_Calc!$Q$14&amp;"]"),"&gt;="&amp;DATE($F$70,1,1),INDIRECT("tbl_Tasks["&amp;Status_Calc!$Q$14&amp;"]"),"&lt;="&amp;DATE($F$70,$E104,T$70)),"")</f>
        <v>0</v>
      </c>
      <c r="U104" s="237">
        <f ca="1">IF(MONTH(DATE($F$70,$E104,U$70))=$E104,COUNTIFS(tbl_Tasks[[ST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TITLE]],"&lt;&gt;''",INDIRECT("tbl_Tasks["&amp;Status_Calc!$Q$14&amp;"]"),"&gt;="&amp;DATE($F$70,1,1),INDIRECT("tbl_Tasks["&amp;Status_Calc!$Q$14&amp;"]"),"&lt;="&amp;DATE($F$70,$E104,U$70)),"")</f>
        <v>0</v>
      </c>
      <c r="V104" s="237">
        <f ca="1">IF(MONTH(DATE($F$70,$E104,V$70))=$E104,COUNTIFS(tbl_Tasks[[ST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TITLE]],"&lt;&gt;''",INDIRECT("tbl_Tasks["&amp;Status_Calc!$Q$14&amp;"]"),"&gt;="&amp;DATE($F$70,1,1),INDIRECT("tbl_Tasks["&amp;Status_Calc!$Q$14&amp;"]"),"&lt;="&amp;DATE($F$70,$E104,V$70)),"")</f>
        <v>0</v>
      </c>
      <c r="W104" s="237">
        <f ca="1">IF(MONTH(DATE($F$70,$E104,W$70))=$E104,COUNTIFS(tbl_Tasks[[ST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TITLE]],"&lt;&gt;''",INDIRECT("tbl_Tasks["&amp;Status_Calc!$Q$14&amp;"]"),"&gt;="&amp;DATE($F$70,1,1),INDIRECT("tbl_Tasks["&amp;Status_Calc!$Q$14&amp;"]"),"&lt;="&amp;DATE($F$70,$E104,W$70)),"")</f>
        <v>0</v>
      </c>
      <c r="X104" s="237">
        <f ca="1">IF(MONTH(DATE($F$70,$E104,X$70))=$E104,COUNTIFS(tbl_Tasks[[ST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TITLE]],"&lt;&gt;''",INDIRECT("tbl_Tasks["&amp;Status_Calc!$Q$14&amp;"]"),"&gt;="&amp;DATE($F$70,1,1),INDIRECT("tbl_Tasks["&amp;Status_Calc!$Q$14&amp;"]"),"&lt;="&amp;DATE($F$70,$E104,X$70)),"")</f>
        <v>0</v>
      </c>
      <c r="Y104" s="237">
        <f ca="1">IF(MONTH(DATE($F$70,$E104,Y$70))=$E104,COUNTIFS(tbl_Tasks[[ST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TITLE]],"&lt;&gt;''",INDIRECT("tbl_Tasks["&amp;Status_Calc!$Q$14&amp;"]"),"&gt;="&amp;DATE($F$70,1,1),INDIRECT("tbl_Tasks["&amp;Status_Calc!$Q$14&amp;"]"),"&lt;="&amp;DATE($F$70,$E104,Y$70)),"")</f>
        <v>0</v>
      </c>
      <c r="Z104" s="237">
        <f ca="1">IF(MONTH(DATE($F$70,$E104,Z$70))=$E104,COUNTIFS(tbl_Tasks[[ST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TITLE]],"&lt;&gt;''",INDIRECT("tbl_Tasks["&amp;Status_Calc!$Q$14&amp;"]"),"&gt;="&amp;DATE($F$70,1,1),INDIRECT("tbl_Tasks["&amp;Status_Calc!$Q$14&amp;"]"),"&lt;="&amp;DATE($F$70,$E104,Z$70)),"")</f>
        <v>0</v>
      </c>
      <c r="AA104" s="237">
        <f ca="1">IF(MONTH(DATE($F$70,$E104,AA$70))=$E104,COUNTIFS(tbl_Tasks[[ST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TITLE]],"&lt;&gt;''",INDIRECT("tbl_Tasks["&amp;Status_Calc!$Q$14&amp;"]"),"&gt;="&amp;DATE($F$70,1,1),INDIRECT("tbl_Tasks["&amp;Status_Calc!$Q$14&amp;"]"),"&lt;="&amp;DATE($F$70,$E104,AA$70)),"")</f>
        <v>0</v>
      </c>
      <c r="AB104" s="237">
        <f ca="1">IF(MONTH(DATE($F$70,$E104,AB$70))=$E104,COUNTIFS(tbl_Tasks[[ST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TITLE]],"&lt;&gt;''",INDIRECT("tbl_Tasks["&amp;Status_Calc!$Q$14&amp;"]"),"&gt;="&amp;DATE($F$70,1,1),INDIRECT("tbl_Tasks["&amp;Status_Calc!$Q$14&amp;"]"),"&lt;="&amp;DATE($F$70,$E104,AB$70)),"")</f>
        <v>0</v>
      </c>
      <c r="AC104" s="237">
        <f ca="1">IF(MONTH(DATE($F$70,$E104,AC$70))=$E104,COUNTIFS(tbl_Tasks[[ST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TITLE]],"&lt;&gt;''",INDIRECT("tbl_Tasks["&amp;Status_Calc!$Q$14&amp;"]"),"&gt;="&amp;DATE($F$70,1,1),INDIRECT("tbl_Tasks["&amp;Status_Calc!$Q$14&amp;"]"),"&lt;="&amp;DATE($F$70,$E104,AC$70)),"")</f>
        <v>0</v>
      </c>
      <c r="AD104" s="237">
        <f ca="1">IF(MONTH(DATE($F$70,$E104,AD$70))=$E104,COUNTIFS(tbl_Tasks[[ST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TITLE]],"&lt;&gt;''",INDIRECT("tbl_Tasks["&amp;Status_Calc!$Q$14&amp;"]"),"&gt;="&amp;DATE($F$70,1,1),INDIRECT("tbl_Tasks["&amp;Status_Calc!$Q$14&amp;"]"),"&lt;="&amp;DATE($F$70,$E104,AD$70)),"")</f>
        <v>0</v>
      </c>
      <c r="AE104" s="237">
        <f ca="1">IF(MONTH(DATE($F$70,$E104,AE$70))=$E104,COUNTIFS(tbl_Tasks[[ST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TITLE]],"&lt;&gt;''",INDIRECT("tbl_Tasks["&amp;Status_Calc!$Q$14&amp;"]"),"&gt;="&amp;DATE($F$70,1,1),INDIRECT("tbl_Tasks["&amp;Status_Calc!$Q$14&amp;"]"),"&lt;="&amp;DATE($F$70,$E104,AE$70)),"")</f>
        <v>0</v>
      </c>
      <c r="AF104" s="237">
        <f ca="1">IF(MONTH(DATE($F$70,$E104,AF$70))=$E104,COUNTIFS(tbl_Tasks[[ST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TITLE]],"&lt;&gt;''",INDIRECT("tbl_Tasks["&amp;Status_Calc!$Q$14&amp;"]"),"&gt;="&amp;DATE($F$70,1,1),INDIRECT("tbl_Tasks["&amp;Status_Calc!$Q$14&amp;"]"),"&lt;="&amp;DATE($F$70,$E104,AF$70)),"")</f>
        <v>0</v>
      </c>
      <c r="AG104" s="237">
        <f ca="1">IF(MONTH(DATE($F$70,$E104,AG$70))=$E104,COUNTIFS(tbl_Tasks[[ST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TITLE]],"&lt;&gt;''",INDIRECT("tbl_Tasks["&amp;Status_Calc!$Q$14&amp;"]"),"&gt;="&amp;DATE($F$70,1,1),INDIRECT("tbl_Tasks["&amp;Status_Calc!$Q$14&amp;"]"),"&lt;="&amp;DATE($F$70,$E104,AG$70)),"")</f>
        <v>0</v>
      </c>
      <c r="AH104" s="237">
        <f ca="1">IF(MONTH(DATE($F$70,$E104,AH$70))=$E104,COUNTIFS(tbl_Tasks[[ST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TITLE]],"&lt;&gt;''",INDIRECT("tbl_Tasks["&amp;Status_Calc!$Q$14&amp;"]"),"&gt;="&amp;DATE($F$70,1,1),INDIRECT("tbl_Tasks["&amp;Status_Calc!$Q$14&amp;"]"),"&lt;="&amp;DATE($F$70,$E104,AH$70)),"")</f>
        <v>0</v>
      </c>
      <c r="AI104" s="237" t="str">
        <f ca="1">IF(MONTH(DATE($F$70,$E104,AI$70))=$E104,COUNTIFS(tbl_Tasks[[ST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TITLE]],"&lt;&gt;''",INDIRECT("tbl_Tasks["&amp;Status_Calc!$Q$14&amp;"]"),"&gt;="&amp;DATE($F$70,1,1),INDIRECT("tbl_Tasks["&amp;Status_Calc!$Q$14&amp;"]"),"&lt;="&amp;DATE($F$70,$E104,AI$70)),"")</f>
        <v/>
      </c>
      <c r="AJ104" s="237" t="str">
        <f ca="1">IF(MONTH(DATE($F$70,$E104,AJ$70))=$E104,COUNTIFS(tbl_Tasks[[ST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TITLE]],"&lt;&gt;''",INDIRECT("tbl_Tasks["&amp;Status_Calc!$Q$14&amp;"]"),"&gt;="&amp;DATE($F$70,1,1),INDIRECT("tbl_Tasks["&amp;Status_Calc!$Q$14&amp;"]"),"&lt;="&amp;DATE($F$70,$E104,AJ$70)),"")</f>
        <v/>
      </c>
      <c r="AK104" s="237" t="str">
        <f ca="1">IF(MONTH(DATE($F$70,$E104,AK$70))=$E104,COUNTIFS(tbl_Tasks[[ST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TITLE]],"&lt;&gt;''",INDIRECT("tbl_Tasks["&amp;Status_Calc!$Q$14&amp;"]"),"&gt;="&amp;DATE($F$70,1,1),INDIRECT("tbl_Tasks["&amp;Status_Calc!$Q$14&amp;"]"),"&lt;="&amp;DATE($F$70,$E104,AK$70)),"")</f>
        <v/>
      </c>
    </row>
    <row r="105" spans="5:37" ht="24.9" customHeight="1" x14ac:dyDescent="0.3">
      <c r="E105" s="43">
        <v>3</v>
      </c>
      <c r="F105" s="236" t="s">
        <v>179</v>
      </c>
      <c r="G105" s="237">
        <f ca="1">IF(MONTH(DATE($F$70,$E105,G$70))=$E105,COUNTIFS(tbl_Tasks[[ST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TITLE]],"&lt;&gt;''",INDIRECT("tbl_Tasks["&amp;Status_Calc!$Q$14&amp;"]"),"&gt;="&amp;DATE($F$70,1,1),INDIRECT("tbl_Tasks["&amp;Status_Calc!$Q$14&amp;"]"),"&lt;="&amp;DATE($F$70,$E105,G$70)),"")</f>
        <v>0</v>
      </c>
      <c r="H105" s="237">
        <f ca="1">IF(MONTH(DATE($F$70,$E105,H$70))=$E105,COUNTIFS(tbl_Tasks[[ST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TITLE]],"&lt;&gt;''",INDIRECT("tbl_Tasks["&amp;Status_Calc!$Q$14&amp;"]"),"&gt;="&amp;DATE($F$70,1,1),INDIRECT("tbl_Tasks["&amp;Status_Calc!$Q$14&amp;"]"),"&lt;="&amp;DATE($F$70,$E105,H$70)),"")</f>
        <v>0</v>
      </c>
      <c r="I105" s="237">
        <f ca="1">IF(MONTH(DATE($F$70,$E105,I$70))=$E105,COUNTIFS(tbl_Tasks[[ST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TITLE]],"&lt;&gt;''",INDIRECT("tbl_Tasks["&amp;Status_Calc!$Q$14&amp;"]"),"&gt;="&amp;DATE($F$70,1,1),INDIRECT("tbl_Tasks["&amp;Status_Calc!$Q$14&amp;"]"),"&lt;="&amp;DATE($F$70,$E105,I$70)),"")</f>
        <v>0</v>
      </c>
      <c r="J105" s="237">
        <f ca="1">IF(MONTH(DATE($F$70,$E105,J$70))=$E105,COUNTIFS(tbl_Tasks[[ST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TITLE]],"&lt;&gt;''",INDIRECT("tbl_Tasks["&amp;Status_Calc!$Q$14&amp;"]"),"&gt;="&amp;DATE($F$70,1,1),INDIRECT("tbl_Tasks["&amp;Status_Calc!$Q$14&amp;"]"),"&lt;="&amp;DATE($F$70,$E105,J$70)),"")</f>
        <v>0</v>
      </c>
      <c r="K105" s="237">
        <f ca="1">IF(MONTH(DATE($F$70,$E105,K$70))=$E105,COUNTIFS(tbl_Tasks[[ST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TITLE]],"&lt;&gt;''",INDIRECT("tbl_Tasks["&amp;Status_Calc!$Q$14&amp;"]"),"&gt;="&amp;DATE($F$70,1,1),INDIRECT("tbl_Tasks["&amp;Status_Calc!$Q$14&amp;"]"),"&lt;="&amp;DATE($F$70,$E105,K$70)),"")</f>
        <v>0</v>
      </c>
      <c r="L105" s="237">
        <f ca="1">IF(MONTH(DATE($F$70,$E105,L$70))=$E105,COUNTIFS(tbl_Tasks[[ST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TITLE]],"&lt;&gt;''",INDIRECT("tbl_Tasks["&amp;Status_Calc!$Q$14&amp;"]"),"&gt;="&amp;DATE($F$70,1,1),INDIRECT("tbl_Tasks["&amp;Status_Calc!$Q$14&amp;"]"),"&lt;="&amp;DATE($F$70,$E105,L$70)),"")</f>
        <v>0</v>
      </c>
      <c r="M105" s="237">
        <f ca="1">IF(MONTH(DATE($F$70,$E105,M$70))=$E105,COUNTIFS(tbl_Tasks[[ST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TITLE]],"&lt;&gt;''",INDIRECT("tbl_Tasks["&amp;Status_Calc!$Q$14&amp;"]"),"&gt;="&amp;DATE($F$70,1,1),INDIRECT("tbl_Tasks["&amp;Status_Calc!$Q$14&amp;"]"),"&lt;="&amp;DATE($F$70,$E105,M$70)),"")</f>
        <v>0</v>
      </c>
      <c r="N105" s="237">
        <f ca="1">IF(MONTH(DATE($F$70,$E105,N$70))=$E105,COUNTIFS(tbl_Tasks[[ST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TITLE]],"&lt;&gt;''",INDIRECT("tbl_Tasks["&amp;Status_Calc!$Q$14&amp;"]"),"&gt;="&amp;DATE($F$70,1,1),INDIRECT("tbl_Tasks["&amp;Status_Calc!$Q$14&amp;"]"),"&lt;="&amp;DATE($F$70,$E105,N$70)),"")</f>
        <v>0</v>
      </c>
      <c r="O105" s="237">
        <f ca="1">IF(MONTH(DATE($F$70,$E105,O$70))=$E105,COUNTIFS(tbl_Tasks[[ST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TITLE]],"&lt;&gt;''",INDIRECT("tbl_Tasks["&amp;Status_Calc!$Q$14&amp;"]"),"&gt;="&amp;DATE($F$70,1,1),INDIRECT("tbl_Tasks["&amp;Status_Calc!$Q$14&amp;"]"),"&lt;="&amp;DATE($F$70,$E105,O$70)),"")</f>
        <v>0</v>
      </c>
      <c r="P105" s="237">
        <f ca="1">IF(MONTH(DATE($F$70,$E105,P$70))=$E105,COUNTIFS(tbl_Tasks[[ST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TITLE]],"&lt;&gt;''",INDIRECT("tbl_Tasks["&amp;Status_Calc!$Q$14&amp;"]"),"&gt;="&amp;DATE($F$70,1,1),INDIRECT("tbl_Tasks["&amp;Status_Calc!$Q$14&amp;"]"),"&lt;="&amp;DATE($F$70,$E105,P$70)),"")</f>
        <v>0</v>
      </c>
      <c r="Q105" s="237">
        <f ca="1">IF(MONTH(DATE($F$70,$E105,Q$70))=$E105,COUNTIFS(tbl_Tasks[[ST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TITLE]],"&lt;&gt;''",INDIRECT("tbl_Tasks["&amp;Status_Calc!$Q$14&amp;"]"),"&gt;="&amp;DATE($F$70,1,1),INDIRECT("tbl_Tasks["&amp;Status_Calc!$Q$14&amp;"]"),"&lt;="&amp;DATE($F$70,$E105,Q$70)),"")</f>
        <v>0</v>
      </c>
      <c r="R105" s="237">
        <f ca="1">IF(MONTH(DATE($F$70,$E105,R$70))=$E105,COUNTIFS(tbl_Tasks[[ST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TITLE]],"&lt;&gt;''",INDIRECT("tbl_Tasks["&amp;Status_Calc!$Q$14&amp;"]"),"&gt;="&amp;DATE($F$70,1,1),INDIRECT("tbl_Tasks["&amp;Status_Calc!$Q$14&amp;"]"),"&lt;="&amp;DATE($F$70,$E105,R$70)),"")</f>
        <v>0</v>
      </c>
      <c r="S105" s="237">
        <f ca="1">IF(MONTH(DATE($F$70,$E105,S$70))=$E105,COUNTIFS(tbl_Tasks[[ST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TITLE]],"&lt;&gt;''",INDIRECT("tbl_Tasks["&amp;Status_Calc!$Q$14&amp;"]"),"&gt;="&amp;DATE($F$70,1,1),INDIRECT("tbl_Tasks["&amp;Status_Calc!$Q$14&amp;"]"),"&lt;="&amp;DATE($F$70,$E105,S$70)),"")</f>
        <v>0</v>
      </c>
      <c r="T105" s="237">
        <f ca="1">IF(MONTH(DATE($F$70,$E105,T$70))=$E105,COUNTIFS(tbl_Tasks[[ST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TITLE]],"&lt;&gt;''",INDIRECT("tbl_Tasks["&amp;Status_Calc!$Q$14&amp;"]"),"&gt;="&amp;DATE($F$70,1,1),INDIRECT("tbl_Tasks["&amp;Status_Calc!$Q$14&amp;"]"),"&lt;="&amp;DATE($F$70,$E105,T$70)),"")</f>
        <v>0</v>
      </c>
      <c r="U105" s="237">
        <f ca="1">IF(MONTH(DATE($F$70,$E105,U$70))=$E105,COUNTIFS(tbl_Tasks[[ST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TITLE]],"&lt;&gt;''",INDIRECT("tbl_Tasks["&amp;Status_Calc!$Q$14&amp;"]"),"&gt;="&amp;DATE($F$70,1,1),INDIRECT("tbl_Tasks["&amp;Status_Calc!$Q$14&amp;"]"),"&lt;="&amp;DATE($F$70,$E105,U$70)),"")</f>
        <v>0</v>
      </c>
      <c r="V105" s="237">
        <f ca="1">IF(MONTH(DATE($F$70,$E105,V$70))=$E105,COUNTIFS(tbl_Tasks[[ST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TITLE]],"&lt;&gt;''",INDIRECT("tbl_Tasks["&amp;Status_Calc!$Q$14&amp;"]"),"&gt;="&amp;DATE($F$70,1,1),INDIRECT("tbl_Tasks["&amp;Status_Calc!$Q$14&amp;"]"),"&lt;="&amp;DATE($F$70,$E105,V$70)),"")</f>
        <v>0</v>
      </c>
      <c r="W105" s="237">
        <f ca="1">IF(MONTH(DATE($F$70,$E105,W$70))=$E105,COUNTIFS(tbl_Tasks[[ST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TITLE]],"&lt;&gt;''",INDIRECT("tbl_Tasks["&amp;Status_Calc!$Q$14&amp;"]"),"&gt;="&amp;DATE($F$70,1,1),INDIRECT("tbl_Tasks["&amp;Status_Calc!$Q$14&amp;"]"),"&lt;="&amp;DATE($F$70,$E105,W$70)),"")</f>
        <v>0</v>
      </c>
      <c r="X105" s="237">
        <f ca="1">IF(MONTH(DATE($F$70,$E105,X$70))=$E105,COUNTIFS(tbl_Tasks[[ST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TITLE]],"&lt;&gt;''",INDIRECT("tbl_Tasks["&amp;Status_Calc!$Q$14&amp;"]"),"&gt;="&amp;DATE($F$70,1,1),INDIRECT("tbl_Tasks["&amp;Status_Calc!$Q$14&amp;"]"),"&lt;="&amp;DATE($F$70,$E105,X$70)),"")</f>
        <v>0</v>
      </c>
      <c r="Y105" s="237">
        <f ca="1">IF(MONTH(DATE($F$70,$E105,Y$70))=$E105,COUNTIFS(tbl_Tasks[[ST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TITLE]],"&lt;&gt;''",INDIRECT("tbl_Tasks["&amp;Status_Calc!$Q$14&amp;"]"),"&gt;="&amp;DATE($F$70,1,1),INDIRECT("tbl_Tasks["&amp;Status_Calc!$Q$14&amp;"]"),"&lt;="&amp;DATE($F$70,$E105,Y$70)),"")</f>
        <v>0</v>
      </c>
      <c r="Z105" s="237">
        <f ca="1">IF(MONTH(DATE($F$70,$E105,Z$70))=$E105,COUNTIFS(tbl_Tasks[[ST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TITLE]],"&lt;&gt;''",INDIRECT("tbl_Tasks["&amp;Status_Calc!$Q$14&amp;"]"),"&gt;="&amp;DATE($F$70,1,1),INDIRECT("tbl_Tasks["&amp;Status_Calc!$Q$14&amp;"]"),"&lt;="&amp;DATE($F$70,$E105,Z$70)),"")</f>
        <v>0</v>
      </c>
      <c r="AA105" s="237">
        <f ca="1">IF(MONTH(DATE($F$70,$E105,AA$70))=$E105,COUNTIFS(tbl_Tasks[[ST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TITLE]],"&lt;&gt;''",INDIRECT("tbl_Tasks["&amp;Status_Calc!$Q$14&amp;"]"),"&gt;="&amp;DATE($F$70,1,1),INDIRECT("tbl_Tasks["&amp;Status_Calc!$Q$14&amp;"]"),"&lt;="&amp;DATE($F$70,$E105,AA$70)),"")</f>
        <v>0</v>
      </c>
      <c r="AB105" s="237">
        <f ca="1">IF(MONTH(DATE($F$70,$E105,AB$70))=$E105,COUNTIFS(tbl_Tasks[[ST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TITLE]],"&lt;&gt;''",INDIRECT("tbl_Tasks["&amp;Status_Calc!$Q$14&amp;"]"),"&gt;="&amp;DATE($F$70,1,1),INDIRECT("tbl_Tasks["&amp;Status_Calc!$Q$14&amp;"]"),"&lt;="&amp;DATE($F$70,$E105,AB$70)),"")</f>
        <v>0</v>
      </c>
      <c r="AC105" s="237">
        <f ca="1">IF(MONTH(DATE($F$70,$E105,AC$70))=$E105,COUNTIFS(tbl_Tasks[[ST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TITLE]],"&lt;&gt;''",INDIRECT("tbl_Tasks["&amp;Status_Calc!$Q$14&amp;"]"),"&gt;="&amp;DATE($F$70,1,1),INDIRECT("tbl_Tasks["&amp;Status_Calc!$Q$14&amp;"]"),"&lt;="&amp;DATE($F$70,$E105,AC$70)),"")</f>
        <v>0</v>
      </c>
      <c r="AD105" s="237">
        <f ca="1">IF(MONTH(DATE($F$70,$E105,AD$70))=$E105,COUNTIFS(tbl_Tasks[[ST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TITLE]],"&lt;&gt;''",INDIRECT("tbl_Tasks["&amp;Status_Calc!$Q$14&amp;"]"),"&gt;="&amp;DATE($F$70,1,1),INDIRECT("tbl_Tasks["&amp;Status_Calc!$Q$14&amp;"]"),"&lt;="&amp;DATE($F$70,$E105,AD$70)),"")</f>
        <v>0</v>
      </c>
      <c r="AE105" s="237">
        <f ca="1">IF(MONTH(DATE($F$70,$E105,AE$70))=$E105,COUNTIFS(tbl_Tasks[[ST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TITLE]],"&lt;&gt;''",INDIRECT("tbl_Tasks["&amp;Status_Calc!$Q$14&amp;"]"),"&gt;="&amp;DATE($F$70,1,1),INDIRECT("tbl_Tasks["&amp;Status_Calc!$Q$14&amp;"]"),"&lt;="&amp;DATE($F$70,$E105,AE$70)),"")</f>
        <v>0</v>
      </c>
      <c r="AF105" s="237">
        <f ca="1">IF(MONTH(DATE($F$70,$E105,AF$70))=$E105,COUNTIFS(tbl_Tasks[[ST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TITLE]],"&lt;&gt;''",INDIRECT("tbl_Tasks["&amp;Status_Calc!$Q$14&amp;"]"),"&gt;="&amp;DATE($F$70,1,1),INDIRECT("tbl_Tasks["&amp;Status_Calc!$Q$14&amp;"]"),"&lt;="&amp;DATE($F$70,$E105,AF$70)),"")</f>
        <v>0</v>
      </c>
      <c r="AG105" s="237">
        <f ca="1">IF(MONTH(DATE($F$70,$E105,AG$70))=$E105,COUNTIFS(tbl_Tasks[[ST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TITLE]],"&lt;&gt;''",INDIRECT("tbl_Tasks["&amp;Status_Calc!$Q$14&amp;"]"),"&gt;="&amp;DATE($F$70,1,1),INDIRECT("tbl_Tasks["&amp;Status_Calc!$Q$14&amp;"]"),"&lt;="&amp;DATE($F$70,$E105,AG$70)),"")</f>
        <v>0</v>
      </c>
      <c r="AH105" s="237">
        <f ca="1">IF(MONTH(DATE($F$70,$E105,AH$70))=$E105,COUNTIFS(tbl_Tasks[[ST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TITLE]],"&lt;&gt;''",INDIRECT("tbl_Tasks["&amp;Status_Calc!$Q$14&amp;"]"),"&gt;="&amp;DATE($F$70,1,1),INDIRECT("tbl_Tasks["&amp;Status_Calc!$Q$14&amp;"]"),"&lt;="&amp;DATE($F$70,$E105,AH$70)),"")</f>
        <v>0</v>
      </c>
      <c r="AI105" s="237">
        <f ca="1">IF(MONTH(DATE($F$70,$E105,AI$70))=$E105,COUNTIFS(tbl_Tasks[[ST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TITLE]],"&lt;&gt;''",INDIRECT("tbl_Tasks["&amp;Status_Calc!$Q$14&amp;"]"),"&gt;="&amp;DATE($F$70,1,1),INDIRECT("tbl_Tasks["&amp;Status_Calc!$Q$14&amp;"]"),"&lt;="&amp;DATE($F$70,$E105,AI$70)),"")</f>
        <v>0</v>
      </c>
      <c r="AJ105" s="237">
        <f ca="1">IF(MONTH(DATE($F$70,$E105,AJ$70))=$E105,COUNTIFS(tbl_Tasks[[ST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TITLE]],"&lt;&gt;''",INDIRECT("tbl_Tasks["&amp;Status_Calc!$Q$14&amp;"]"),"&gt;="&amp;DATE($F$70,1,1),INDIRECT("tbl_Tasks["&amp;Status_Calc!$Q$14&amp;"]"),"&lt;="&amp;DATE($F$70,$E105,AJ$70)),"")</f>
        <v>0</v>
      </c>
      <c r="AK105" s="237">
        <f ca="1">IF(MONTH(DATE($F$70,$E105,AK$70))=$E105,COUNTIFS(tbl_Tasks[[ST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TITLE]],"&lt;&gt;''",INDIRECT("tbl_Tasks["&amp;Status_Calc!$Q$14&amp;"]"),"&gt;="&amp;DATE($F$70,1,1),INDIRECT("tbl_Tasks["&amp;Status_Calc!$Q$14&amp;"]"),"&lt;="&amp;DATE($F$70,$E105,AK$70)),"")</f>
        <v>0</v>
      </c>
    </row>
    <row r="106" spans="5:37" ht="24.9" customHeight="1" x14ac:dyDescent="0.3">
      <c r="E106" s="43">
        <v>4</v>
      </c>
      <c r="F106" s="236" t="s">
        <v>180</v>
      </c>
      <c r="G106" s="237">
        <f ca="1">IF(MONTH(DATE($F$70,$E106,G$70))=$E106,COUNTIFS(tbl_Tasks[[ST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TITLE]],"&lt;&gt;''",INDIRECT("tbl_Tasks["&amp;Status_Calc!$Q$14&amp;"]"),"&gt;="&amp;DATE($F$70,1,1),INDIRECT("tbl_Tasks["&amp;Status_Calc!$Q$14&amp;"]"),"&lt;="&amp;DATE($F$70,$E106,G$70)),"")</f>
        <v>0</v>
      </c>
      <c r="H106" s="237">
        <f ca="1">IF(MONTH(DATE($F$70,$E106,H$70))=$E106,COUNTIFS(tbl_Tasks[[ST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TITLE]],"&lt;&gt;''",INDIRECT("tbl_Tasks["&amp;Status_Calc!$Q$14&amp;"]"),"&gt;="&amp;DATE($F$70,1,1),INDIRECT("tbl_Tasks["&amp;Status_Calc!$Q$14&amp;"]"),"&lt;="&amp;DATE($F$70,$E106,H$70)),"")</f>
        <v>0</v>
      </c>
      <c r="I106" s="237">
        <f ca="1">IF(MONTH(DATE($F$70,$E106,I$70))=$E106,COUNTIFS(tbl_Tasks[[ST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TITLE]],"&lt;&gt;''",INDIRECT("tbl_Tasks["&amp;Status_Calc!$Q$14&amp;"]"),"&gt;="&amp;DATE($F$70,1,1),INDIRECT("tbl_Tasks["&amp;Status_Calc!$Q$14&amp;"]"),"&lt;="&amp;DATE($F$70,$E106,I$70)),"")</f>
        <v>0</v>
      </c>
      <c r="J106" s="237">
        <f ca="1">IF(MONTH(DATE($F$70,$E106,J$70))=$E106,COUNTIFS(tbl_Tasks[[ST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TITLE]],"&lt;&gt;''",INDIRECT("tbl_Tasks["&amp;Status_Calc!$Q$14&amp;"]"),"&gt;="&amp;DATE($F$70,1,1),INDIRECT("tbl_Tasks["&amp;Status_Calc!$Q$14&amp;"]"),"&lt;="&amp;DATE($F$70,$E106,J$70)),"")</f>
        <v>0</v>
      </c>
      <c r="K106" s="237">
        <f ca="1">IF(MONTH(DATE($F$70,$E106,K$70))=$E106,COUNTIFS(tbl_Tasks[[ST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TITLE]],"&lt;&gt;''",INDIRECT("tbl_Tasks["&amp;Status_Calc!$Q$14&amp;"]"),"&gt;="&amp;DATE($F$70,1,1),INDIRECT("tbl_Tasks["&amp;Status_Calc!$Q$14&amp;"]"),"&lt;="&amp;DATE($F$70,$E106,K$70)),"")</f>
        <v>0</v>
      </c>
      <c r="L106" s="237">
        <f ca="1">IF(MONTH(DATE($F$70,$E106,L$70))=$E106,COUNTIFS(tbl_Tasks[[ST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TITLE]],"&lt;&gt;''",INDIRECT("tbl_Tasks["&amp;Status_Calc!$Q$14&amp;"]"),"&gt;="&amp;DATE($F$70,1,1),INDIRECT("tbl_Tasks["&amp;Status_Calc!$Q$14&amp;"]"),"&lt;="&amp;DATE($F$70,$E106,L$70)),"")</f>
        <v>0</v>
      </c>
      <c r="M106" s="237">
        <f ca="1">IF(MONTH(DATE($F$70,$E106,M$70))=$E106,COUNTIFS(tbl_Tasks[[ST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TITLE]],"&lt;&gt;''",INDIRECT("tbl_Tasks["&amp;Status_Calc!$Q$14&amp;"]"),"&gt;="&amp;DATE($F$70,1,1),INDIRECT("tbl_Tasks["&amp;Status_Calc!$Q$14&amp;"]"),"&lt;="&amp;DATE($F$70,$E106,M$70)),"")</f>
        <v>0</v>
      </c>
      <c r="N106" s="237">
        <f ca="1">IF(MONTH(DATE($F$70,$E106,N$70))=$E106,COUNTIFS(tbl_Tasks[[ST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TITLE]],"&lt;&gt;''",INDIRECT("tbl_Tasks["&amp;Status_Calc!$Q$14&amp;"]"),"&gt;="&amp;DATE($F$70,1,1),INDIRECT("tbl_Tasks["&amp;Status_Calc!$Q$14&amp;"]"),"&lt;="&amp;DATE($F$70,$E106,N$70)),"")</f>
        <v>0</v>
      </c>
      <c r="O106" s="237">
        <f ca="1">IF(MONTH(DATE($F$70,$E106,O$70))=$E106,COUNTIFS(tbl_Tasks[[ST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TITLE]],"&lt;&gt;''",INDIRECT("tbl_Tasks["&amp;Status_Calc!$Q$14&amp;"]"),"&gt;="&amp;DATE($F$70,1,1),INDIRECT("tbl_Tasks["&amp;Status_Calc!$Q$14&amp;"]"),"&lt;="&amp;DATE($F$70,$E106,O$70)),"")</f>
        <v>0</v>
      </c>
      <c r="P106" s="237">
        <f ca="1">IF(MONTH(DATE($F$70,$E106,P$70))=$E106,COUNTIFS(tbl_Tasks[[ST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TITLE]],"&lt;&gt;''",INDIRECT("tbl_Tasks["&amp;Status_Calc!$Q$14&amp;"]"),"&gt;="&amp;DATE($F$70,1,1),INDIRECT("tbl_Tasks["&amp;Status_Calc!$Q$14&amp;"]"),"&lt;="&amp;DATE($F$70,$E106,P$70)),"")</f>
        <v>0</v>
      </c>
      <c r="Q106" s="237">
        <f ca="1">IF(MONTH(DATE($F$70,$E106,Q$70))=$E106,COUNTIFS(tbl_Tasks[[ST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TITLE]],"&lt;&gt;''",INDIRECT("tbl_Tasks["&amp;Status_Calc!$Q$14&amp;"]"),"&gt;="&amp;DATE($F$70,1,1),INDIRECT("tbl_Tasks["&amp;Status_Calc!$Q$14&amp;"]"),"&lt;="&amp;DATE($F$70,$E106,Q$70)),"")</f>
        <v>0</v>
      </c>
      <c r="R106" s="237">
        <f ca="1">IF(MONTH(DATE($F$70,$E106,R$70))=$E106,COUNTIFS(tbl_Tasks[[ST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TITLE]],"&lt;&gt;''",INDIRECT("tbl_Tasks["&amp;Status_Calc!$Q$14&amp;"]"),"&gt;="&amp;DATE($F$70,1,1),INDIRECT("tbl_Tasks["&amp;Status_Calc!$Q$14&amp;"]"),"&lt;="&amp;DATE($F$70,$E106,R$70)),"")</f>
        <v>0</v>
      </c>
      <c r="S106" s="237">
        <f ca="1">IF(MONTH(DATE($F$70,$E106,S$70))=$E106,COUNTIFS(tbl_Tasks[[ST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TITLE]],"&lt;&gt;''",INDIRECT("tbl_Tasks["&amp;Status_Calc!$Q$14&amp;"]"),"&gt;="&amp;DATE($F$70,1,1),INDIRECT("tbl_Tasks["&amp;Status_Calc!$Q$14&amp;"]"),"&lt;="&amp;DATE($F$70,$E106,S$70)),"")</f>
        <v>0</v>
      </c>
      <c r="T106" s="237">
        <f ca="1">IF(MONTH(DATE($F$70,$E106,T$70))=$E106,COUNTIFS(tbl_Tasks[[ST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TITLE]],"&lt;&gt;''",INDIRECT("tbl_Tasks["&amp;Status_Calc!$Q$14&amp;"]"),"&gt;="&amp;DATE($F$70,1,1),INDIRECT("tbl_Tasks["&amp;Status_Calc!$Q$14&amp;"]"),"&lt;="&amp;DATE($F$70,$E106,T$70)),"")</f>
        <v>0</v>
      </c>
      <c r="U106" s="237">
        <f ca="1">IF(MONTH(DATE($F$70,$E106,U$70))=$E106,COUNTIFS(tbl_Tasks[[ST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TITLE]],"&lt;&gt;''",INDIRECT("tbl_Tasks["&amp;Status_Calc!$Q$14&amp;"]"),"&gt;="&amp;DATE($F$70,1,1),INDIRECT("tbl_Tasks["&amp;Status_Calc!$Q$14&amp;"]"),"&lt;="&amp;DATE($F$70,$E106,U$70)),"")</f>
        <v>0</v>
      </c>
      <c r="V106" s="237">
        <f ca="1">IF(MONTH(DATE($F$70,$E106,V$70))=$E106,COUNTIFS(tbl_Tasks[[ST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TITLE]],"&lt;&gt;''",INDIRECT("tbl_Tasks["&amp;Status_Calc!$Q$14&amp;"]"),"&gt;="&amp;DATE($F$70,1,1),INDIRECT("tbl_Tasks["&amp;Status_Calc!$Q$14&amp;"]"),"&lt;="&amp;DATE($F$70,$E106,V$70)),"")</f>
        <v>0</v>
      </c>
      <c r="W106" s="237">
        <f ca="1">IF(MONTH(DATE($F$70,$E106,W$70))=$E106,COUNTIFS(tbl_Tasks[[ST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TITLE]],"&lt;&gt;''",INDIRECT("tbl_Tasks["&amp;Status_Calc!$Q$14&amp;"]"),"&gt;="&amp;DATE($F$70,1,1),INDIRECT("tbl_Tasks["&amp;Status_Calc!$Q$14&amp;"]"),"&lt;="&amp;DATE($F$70,$E106,W$70)),"")</f>
        <v>0</v>
      </c>
      <c r="X106" s="237">
        <f ca="1">IF(MONTH(DATE($F$70,$E106,X$70))=$E106,COUNTIFS(tbl_Tasks[[ST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TITLE]],"&lt;&gt;''",INDIRECT("tbl_Tasks["&amp;Status_Calc!$Q$14&amp;"]"),"&gt;="&amp;DATE($F$70,1,1),INDIRECT("tbl_Tasks["&amp;Status_Calc!$Q$14&amp;"]"),"&lt;="&amp;DATE($F$70,$E106,X$70)),"")</f>
        <v>0</v>
      </c>
      <c r="Y106" s="237">
        <f ca="1">IF(MONTH(DATE($F$70,$E106,Y$70))=$E106,COUNTIFS(tbl_Tasks[[ST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TITLE]],"&lt;&gt;''",INDIRECT("tbl_Tasks["&amp;Status_Calc!$Q$14&amp;"]"),"&gt;="&amp;DATE($F$70,1,1),INDIRECT("tbl_Tasks["&amp;Status_Calc!$Q$14&amp;"]"),"&lt;="&amp;DATE($F$70,$E106,Y$70)),"")</f>
        <v>0</v>
      </c>
      <c r="Z106" s="237">
        <f ca="1">IF(MONTH(DATE($F$70,$E106,Z$70))=$E106,COUNTIFS(tbl_Tasks[[ST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TITLE]],"&lt;&gt;''",INDIRECT("tbl_Tasks["&amp;Status_Calc!$Q$14&amp;"]"),"&gt;="&amp;DATE($F$70,1,1),INDIRECT("tbl_Tasks["&amp;Status_Calc!$Q$14&amp;"]"),"&lt;="&amp;DATE($F$70,$E106,Z$70)),"")</f>
        <v>0</v>
      </c>
      <c r="AA106" s="237">
        <f ca="1">IF(MONTH(DATE($F$70,$E106,AA$70))=$E106,COUNTIFS(tbl_Tasks[[ST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TITLE]],"&lt;&gt;''",INDIRECT("tbl_Tasks["&amp;Status_Calc!$Q$14&amp;"]"),"&gt;="&amp;DATE($F$70,1,1),INDIRECT("tbl_Tasks["&amp;Status_Calc!$Q$14&amp;"]"),"&lt;="&amp;DATE($F$70,$E106,AA$70)),"")</f>
        <v>0</v>
      </c>
      <c r="AB106" s="237">
        <f ca="1">IF(MONTH(DATE($F$70,$E106,AB$70))=$E106,COUNTIFS(tbl_Tasks[[ST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TITLE]],"&lt;&gt;''",INDIRECT("tbl_Tasks["&amp;Status_Calc!$Q$14&amp;"]"),"&gt;="&amp;DATE($F$70,1,1),INDIRECT("tbl_Tasks["&amp;Status_Calc!$Q$14&amp;"]"),"&lt;="&amp;DATE($F$70,$E106,AB$70)),"")</f>
        <v>0</v>
      </c>
      <c r="AC106" s="237">
        <f ca="1">IF(MONTH(DATE($F$70,$E106,AC$70))=$E106,COUNTIFS(tbl_Tasks[[ST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TITLE]],"&lt;&gt;''",INDIRECT("tbl_Tasks["&amp;Status_Calc!$Q$14&amp;"]"),"&gt;="&amp;DATE($F$70,1,1),INDIRECT("tbl_Tasks["&amp;Status_Calc!$Q$14&amp;"]"),"&lt;="&amp;DATE($F$70,$E106,AC$70)),"")</f>
        <v>0</v>
      </c>
      <c r="AD106" s="237">
        <f ca="1">IF(MONTH(DATE($F$70,$E106,AD$70))=$E106,COUNTIFS(tbl_Tasks[[ST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TITLE]],"&lt;&gt;''",INDIRECT("tbl_Tasks["&amp;Status_Calc!$Q$14&amp;"]"),"&gt;="&amp;DATE($F$70,1,1),INDIRECT("tbl_Tasks["&amp;Status_Calc!$Q$14&amp;"]"),"&lt;="&amp;DATE($F$70,$E106,AD$70)),"")</f>
        <v>0</v>
      </c>
      <c r="AE106" s="237">
        <f ca="1">IF(MONTH(DATE($F$70,$E106,AE$70))=$E106,COUNTIFS(tbl_Tasks[[ST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TITLE]],"&lt;&gt;''",INDIRECT("tbl_Tasks["&amp;Status_Calc!$Q$14&amp;"]"),"&gt;="&amp;DATE($F$70,1,1),INDIRECT("tbl_Tasks["&amp;Status_Calc!$Q$14&amp;"]"),"&lt;="&amp;DATE($F$70,$E106,AE$70)),"")</f>
        <v>0</v>
      </c>
      <c r="AF106" s="237">
        <f ca="1">IF(MONTH(DATE($F$70,$E106,AF$70))=$E106,COUNTIFS(tbl_Tasks[[ST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TITLE]],"&lt;&gt;''",INDIRECT("tbl_Tasks["&amp;Status_Calc!$Q$14&amp;"]"),"&gt;="&amp;DATE($F$70,1,1),INDIRECT("tbl_Tasks["&amp;Status_Calc!$Q$14&amp;"]"),"&lt;="&amp;DATE($F$70,$E106,AF$70)),"")</f>
        <v>0</v>
      </c>
      <c r="AG106" s="237">
        <f ca="1">IF(MONTH(DATE($F$70,$E106,AG$70))=$E106,COUNTIFS(tbl_Tasks[[ST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TITLE]],"&lt;&gt;''",INDIRECT("tbl_Tasks["&amp;Status_Calc!$Q$14&amp;"]"),"&gt;="&amp;DATE($F$70,1,1),INDIRECT("tbl_Tasks["&amp;Status_Calc!$Q$14&amp;"]"),"&lt;="&amp;DATE($F$70,$E106,AG$70)),"")</f>
        <v>0</v>
      </c>
      <c r="AH106" s="237">
        <f ca="1">IF(MONTH(DATE($F$70,$E106,AH$70))=$E106,COUNTIFS(tbl_Tasks[[ST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TITLE]],"&lt;&gt;''",INDIRECT("tbl_Tasks["&amp;Status_Calc!$Q$14&amp;"]"),"&gt;="&amp;DATE($F$70,1,1),INDIRECT("tbl_Tasks["&amp;Status_Calc!$Q$14&amp;"]"),"&lt;="&amp;DATE($F$70,$E106,AH$70)),"")</f>
        <v>0</v>
      </c>
      <c r="AI106" s="237">
        <f ca="1">IF(MONTH(DATE($F$70,$E106,AI$70))=$E106,COUNTIFS(tbl_Tasks[[ST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TITLE]],"&lt;&gt;''",INDIRECT("tbl_Tasks["&amp;Status_Calc!$Q$14&amp;"]"),"&gt;="&amp;DATE($F$70,1,1),INDIRECT("tbl_Tasks["&amp;Status_Calc!$Q$14&amp;"]"),"&lt;="&amp;DATE($F$70,$E106,AI$70)),"")</f>
        <v>0</v>
      </c>
      <c r="AJ106" s="237">
        <f ca="1">IF(MONTH(DATE($F$70,$E106,AJ$70))=$E106,COUNTIFS(tbl_Tasks[[ST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TITLE]],"&lt;&gt;''",INDIRECT("tbl_Tasks["&amp;Status_Calc!$Q$14&amp;"]"),"&gt;="&amp;DATE($F$70,1,1),INDIRECT("tbl_Tasks["&amp;Status_Calc!$Q$14&amp;"]"),"&lt;="&amp;DATE($F$70,$E106,AJ$70)),"")</f>
        <v>0</v>
      </c>
      <c r="AK106" s="237" t="str">
        <f ca="1">IF(MONTH(DATE($F$70,$E106,AK$70))=$E106,COUNTIFS(tbl_Tasks[[ST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TITLE]],"&lt;&gt;''",INDIRECT("tbl_Tasks["&amp;Status_Calc!$Q$14&amp;"]"),"&gt;="&amp;DATE($F$70,1,1),INDIRECT("tbl_Tasks["&amp;Status_Calc!$Q$14&amp;"]"),"&lt;="&amp;DATE($F$70,$E106,AK$70)),"")</f>
        <v/>
      </c>
    </row>
    <row r="107" spans="5:37" ht="24.9" customHeight="1" x14ac:dyDescent="0.3">
      <c r="E107" s="43">
        <v>5</v>
      </c>
      <c r="F107" s="236" t="s">
        <v>181</v>
      </c>
      <c r="G107" s="237">
        <f ca="1">IF(MONTH(DATE($F$70,$E107,G$70))=$E107,COUNTIFS(tbl_Tasks[[ST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TITLE]],"&lt;&gt;''",INDIRECT("tbl_Tasks["&amp;Status_Calc!$Q$14&amp;"]"),"&gt;="&amp;DATE($F$70,1,1),INDIRECT("tbl_Tasks["&amp;Status_Calc!$Q$14&amp;"]"),"&lt;="&amp;DATE($F$70,$E107,G$70)),"")</f>
        <v>0</v>
      </c>
      <c r="H107" s="237">
        <f ca="1">IF(MONTH(DATE($F$70,$E107,H$70))=$E107,COUNTIFS(tbl_Tasks[[ST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TITLE]],"&lt;&gt;''",INDIRECT("tbl_Tasks["&amp;Status_Calc!$Q$14&amp;"]"),"&gt;="&amp;DATE($F$70,1,1),INDIRECT("tbl_Tasks["&amp;Status_Calc!$Q$14&amp;"]"),"&lt;="&amp;DATE($F$70,$E107,H$70)),"")</f>
        <v>0</v>
      </c>
      <c r="I107" s="237">
        <f ca="1">IF(MONTH(DATE($F$70,$E107,I$70))=$E107,COUNTIFS(tbl_Tasks[[ST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TITLE]],"&lt;&gt;''",INDIRECT("tbl_Tasks["&amp;Status_Calc!$Q$14&amp;"]"),"&gt;="&amp;DATE($F$70,1,1),INDIRECT("tbl_Tasks["&amp;Status_Calc!$Q$14&amp;"]"),"&lt;="&amp;DATE($F$70,$E107,I$70)),"")</f>
        <v>0</v>
      </c>
      <c r="J107" s="237">
        <f ca="1">IF(MONTH(DATE($F$70,$E107,J$70))=$E107,COUNTIFS(tbl_Tasks[[ST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TITLE]],"&lt;&gt;''",INDIRECT("tbl_Tasks["&amp;Status_Calc!$Q$14&amp;"]"),"&gt;="&amp;DATE($F$70,1,1),INDIRECT("tbl_Tasks["&amp;Status_Calc!$Q$14&amp;"]"),"&lt;="&amp;DATE($F$70,$E107,J$70)),"")</f>
        <v>0</v>
      </c>
      <c r="K107" s="237">
        <f ca="1">IF(MONTH(DATE($F$70,$E107,K$70))=$E107,COUNTIFS(tbl_Tasks[[ST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TITLE]],"&lt;&gt;''",INDIRECT("tbl_Tasks["&amp;Status_Calc!$Q$14&amp;"]"),"&gt;="&amp;DATE($F$70,1,1),INDIRECT("tbl_Tasks["&amp;Status_Calc!$Q$14&amp;"]"),"&lt;="&amp;DATE($F$70,$E107,K$70)),"")</f>
        <v>0</v>
      </c>
      <c r="L107" s="237">
        <f ca="1">IF(MONTH(DATE($F$70,$E107,L$70))=$E107,COUNTIFS(tbl_Tasks[[ST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TITLE]],"&lt;&gt;''",INDIRECT("tbl_Tasks["&amp;Status_Calc!$Q$14&amp;"]"),"&gt;="&amp;DATE($F$70,1,1),INDIRECT("tbl_Tasks["&amp;Status_Calc!$Q$14&amp;"]"),"&lt;="&amp;DATE($F$70,$E107,L$70)),"")</f>
        <v>0</v>
      </c>
      <c r="M107" s="237">
        <f ca="1">IF(MONTH(DATE($F$70,$E107,M$70))=$E107,COUNTIFS(tbl_Tasks[[ST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TITLE]],"&lt;&gt;''",INDIRECT("tbl_Tasks["&amp;Status_Calc!$Q$14&amp;"]"),"&gt;="&amp;DATE($F$70,1,1),INDIRECT("tbl_Tasks["&amp;Status_Calc!$Q$14&amp;"]"),"&lt;="&amp;DATE($F$70,$E107,M$70)),"")</f>
        <v>0</v>
      </c>
      <c r="N107" s="237">
        <f ca="1">IF(MONTH(DATE($F$70,$E107,N$70))=$E107,COUNTIFS(tbl_Tasks[[ST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TITLE]],"&lt;&gt;''",INDIRECT("tbl_Tasks["&amp;Status_Calc!$Q$14&amp;"]"),"&gt;="&amp;DATE($F$70,1,1),INDIRECT("tbl_Tasks["&amp;Status_Calc!$Q$14&amp;"]"),"&lt;="&amp;DATE($F$70,$E107,N$70)),"")</f>
        <v>0</v>
      </c>
      <c r="O107" s="237">
        <f ca="1">IF(MONTH(DATE($F$70,$E107,O$70))=$E107,COUNTIFS(tbl_Tasks[[ST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TITLE]],"&lt;&gt;''",INDIRECT("tbl_Tasks["&amp;Status_Calc!$Q$14&amp;"]"),"&gt;="&amp;DATE($F$70,1,1),INDIRECT("tbl_Tasks["&amp;Status_Calc!$Q$14&amp;"]"),"&lt;="&amp;DATE($F$70,$E107,O$70)),"")</f>
        <v>0</v>
      </c>
      <c r="P107" s="237">
        <f ca="1">IF(MONTH(DATE($F$70,$E107,P$70))=$E107,COUNTIFS(tbl_Tasks[[ST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TITLE]],"&lt;&gt;''",INDIRECT("tbl_Tasks["&amp;Status_Calc!$Q$14&amp;"]"),"&gt;="&amp;DATE($F$70,1,1),INDIRECT("tbl_Tasks["&amp;Status_Calc!$Q$14&amp;"]"),"&lt;="&amp;DATE($F$70,$E107,P$70)),"")</f>
        <v>0</v>
      </c>
      <c r="Q107" s="237">
        <f ca="1">IF(MONTH(DATE($F$70,$E107,Q$70))=$E107,COUNTIFS(tbl_Tasks[[ST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TITLE]],"&lt;&gt;''",INDIRECT("tbl_Tasks["&amp;Status_Calc!$Q$14&amp;"]"),"&gt;="&amp;DATE($F$70,1,1),INDIRECT("tbl_Tasks["&amp;Status_Calc!$Q$14&amp;"]"),"&lt;="&amp;DATE($F$70,$E107,Q$70)),"")</f>
        <v>0</v>
      </c>
      <c r="R107" s="237">
        <f ca="1">IF(MONTH(DATE($F$70,$E107,R$70))=$E107,COUNTIFS(tbl_Tasks[[ST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TITLE]],"&lt;&gt;''",INDIRECT("tbl_Tasks["&amp;Status_Calc!$Q$14&amp;"]"),"&gt;="&amp;DATE($F$70,1,1),INDIRECT("tbl_Tasks["&amp;Status_Calc!$Q$14&amp;"]"),"&lt;="&amp;DATE($F$70,$E107,R$70)),"")</f>
        <v>0</v>
      </c>
      <c r="S107" s="237">
        <f ca="1">IF(MONTH(DATE($F$70,$E107,S$70))=$E107,COUNTIFS(tbl_Tasks[[ST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TITLE]],"&lt;&gt;''",INDIRECT("tbl_Tasks["&amp;Status_Calc!$Q$14&amp;"]"),"&gt;="&amp;DATE($F$70,1,1),INDIRECT("tbl_Tasks["&amp;Status_Calc!$Q$14&amp;"]"),"&lt;="&amp;DATE($F$70,$E107,S$70)),"")</f>
        <v>0</v>
      </c>
      <c r="T107" s="237">
        <f ca="1">IF(MONTH(DATE($F$70,$E107,T$70))=$E107,COUNTIFS(tbl_Tasks[[ST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TITLE]],"&lt;&gt;''",INDIRECT("tbl_Tasks["&amp;Status_Calc!$Q$14&amp;"]"),"&gt;="&amp;DATE($F$70,1,1),INDIRECT("tbl_Tasks["&amp;Status_Calc!$Q$14&amp;"]"),"&lt;="&amp;DATE($F$70,$E107,T$70)),"")</f>
        <v>0</v>
      </c>
      <c r="U107" s="237">
        <f ca="1">IF(MONTH(DATE($F$70,$E107,U$70))=$E107,COUNTIFS(tbl_Tasks[[ST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TITLE]],"&lt;&gt;''",INDIRECT("tbl_Tasks["&amp;Status_Calc!$Q$14&amp;"]"),"&gt;="&amp;DATE($F$70,1,1),INDIRECT("tbl_Tasks["&amp;Status_Calc!$Q$14&amp;"]"),"&lt;="&amp;DATE($F$70,$E107,U$70)),"")</f>
        <v>0</v>
      </c>
      <c r="V107" s="237">
        <f ca="1">IF(MONTH(DATE($F$70,$E107,V$70))=$E107,COUNTIFS(tbl_Tasks[[ST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TITLE]],"&lt;&gt;''",INDIRECT("tbl_Tasks["&amp;Status_Calc!$Q$14&amp;"]"),"&gt;="&amp;DATE($F$70,1,1),INDIRECT("tbl_Tasks["&amp;Status_Calc!$Q$14&amp;"]"),"&lt;="&amp;DATE($F$70,$E107,V$70)),"")</f>
        <v>0</v>
      </c>
      <c r="W107" s="237">
        <f ca="1">IF(MONTH(DATE($F$70,$E107,W$70))=$E107,COUNTIFS(tbl_Tasks[[ST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TITLE]],"&lt;&gt;''",INDIRECT("tbl_Tasks["&amp;Status_Calc!$Q$14&amp;"]"),"&gt;="&amp;DATE($F$70,1,1),INDIRECT("tbl_Tasks["&amp;Status_Calc!$Q$14&amp;"]"),"&lt;="&amp;DATE($F$70,$E107,W$70)),"")</f>
        <v>0</v>
      </c>
      <c r="X107" s="237">
        <f ca="1">IF(MONTH(DATE($F$70,$E107,X$70))=$E107,COUNTIFS(tbl_Tasks[[ST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TITLE]],"&lt;&gt;''",INDIRECT("tbl_Tasks["&amp;Status_Calc!$Q$14&amp;"]"),"&gt;="&amp;DATE($F$70,1,1),INDIRECT("tbl_Tasks["&amp;Status_Calc!$Q$14&amp;"]"),"&lt;="&amp;DATE($F$70,$E107,X$70)),"")</f>
        <v>0</v>
      </c>
      <c r="Y107" s="237">
        <f ca="1">IF(MONTH(DATE($F$70,$E107,Y$70))=$E107,COUNTIFS(tbl_Tasks[[ST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TITLE]],"&lt;&gt;''",INDIRECT("tbl_Tasks["&amp;Status_Calc!$Q$14&amp;"]"),"&gt;="&amp;DATE($F$70,1,1),INDIRECT("tbl_Tasks["&amp;Status_Calc!$Q$14&amp;"]"),"&lt;="&amp;DATE($F$70,$E107,Y$70)),"")</f>
        <v>0</v>
      </c>
      <c r="Z107" s="237">
        <f ca="1">IF(MONTH(DATE($F$70,$E107,Z$70))=$E107,COUNTIFS(tbl_Tasks[[ST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TITLE]],"&lt;&gt;''",INDIRECT("tbl_Tasks["&amp;Status_Calc!$Q$14&amp;"]"),"&gt;="&amp;DATE($F$70,1,1),INDIRECT("tbl_Tasks["&amp;Status_Calc!$Q$14&amp;"]"),"&lt;="&amp;DATE($F$70,$E107,Z$70)),"")</f>
        <v>0</v>
      </c>
      <c r="AA107" s="237">
        <f ca="1">IF(MONTH(DATE($F$70,$E107,AA$70))=$E107,COUNTIFS(tbl_Tasks[[ST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TITLE]],"&lt;&gt;''",INDIRECT("tbl_Tasks["&amp;Status_Calc!$Q$14&amp;"]"),"&gt;="&amp;DATE($F$70,1,1),INDIRECT("tbl_Tasks["&amp;Status_Calc!$Q$14&amp;"]"),"&lt;="&amp;DATE($F$70,$E107,AA$70)),"")</f>
        <v>0</v>
      </c>
      <c r="AB107" s="237">
        <f ca="1">IF(MONTH(DATE($F$70,$E107,AB$70))=$E107,COUNTIFS(tbl_Tasks[[ST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TITLE]],"&lt;&gt;''",INDIRECT("tbl_Tasks["&amp;Status_Calc!$Q$14&amp;"]"),"&gt;="&amp;DATE($F$70,1,1),INDIRECT("tbl_Tasks["&amp;Status_Calc!$Q$14&amp;"]"),"&lt;="&amp;DATE($F$70,$E107,AB$70)),"")</f>
        <v>0</v>
      </c>
      <c r="AC107" s="237">
        <f ca="1">IF(MONTH(DATE($F$70,$E107,AC$70))=$E107,COUNTIFS(tbl_Tasks[[ST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TITLE]],"&lt;&gt;''",INDIRECT("tbl_Tasks["&amp;Status_Calc!$Q$14&amp;"]"),"&gt;="&amp;DATE($F$70,1,1),INDIRECT("tbl_Tasks["&amp;Status_Calc!$Q$14&amp;"]"),"&lt;="&amp;DATE($F$70,$E107,AC$70)),"")</f>
        <v>0</v>
      </c>
      <c r="AD107" s="237">
        <f ca="1">IF(MONTH(DATE($F$70,$E107,AD$70))=$E107,COUNTIFS(tbl_Tasks[[ST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TITLE]],"&lt;&gt;''",INDIRECT("tbl_Tasks["&amp;Status_Calc!$Q$14&amp;"]"),"&gt;="&amp;DATE($F$70,1,1),INDIRECT("tbl_Tasks["&amp;Status_Calc!$Q$14&amp;"]"),"&lt;="&amp;DATE($F$70,$E107,AD$70)),"")</f>
        <v>0</v>
      </c>
      <c r="AE107" s="237">
        <f ca="1">IF(MONTH(DATE($F$70,$E107,AE$70))=$E107,COUNTIFS(tbl_Tasks[[ST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TITLE]],"&lt;&gt;''",INDIRECT("tbl_Tasks["&amp;Status_Calc!$Q$14&amp;"]"),"&gt;="&amp;DATE($F$70,1,1),INDIRECT("tbl_Tasks["&amp;Status_Calc!$Q$14&amp;"]"),"&lt;="&amp;DATE($F$70,$E107,AE$70)),"")</f>
        <v>0</v>
      </c>
      <c r="AF107" s="237">
        <f ca="1">IF(MONTH(DATE($F$70,$E107,AF$70))=$E107,COUNTIFS(tbl_Tasks[[ST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TITLE]],"&lt;&gt;''",INDIRECT("tbl_Tasks["&amp;Status_Calc!$Q$14&amp;"]"),"&gt;="&amp;DATE($F$70,1,1),INDIRECT("tbl_Tasks["&amp;Status_Calc!$Q$14&amp;"]"),"&lt;="&amp;DATE($F$70,$E107,AF$70)),"")</f>
        <v>0</v>
      </c>
      <c r="AG107" s="237">
        <f ca="1">IF(MONTH(DATE($F$70,$E107,AG$70))=$E107,COUNTIFS(tbl_Tasks[[ST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TITLE]],"&lt;&gt;''",INDIRECT("tbl_Tasks["&amp;Status_Calc!$Q$14&amp;"]"),"&gt;="&amp;DATE($F$70,1,1),INDIRECT("tbl_Tasks["&amp;Status_Calc!$Q$14&amp;"]"),"&lt;="&amp;DATE($F$70,$E107,AG$70)),"")</f>
        <v>0</v>
      </c>
      <c r="AH107" s="237">
        <f ca="1">IF(MONTH(DATE($F$70,$E107,AH$70))=$E107,COUNTIFS(tbl_Tasks[[ST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TITLE]],"&lt;&gt;''",INDIRECT("tbl_Tasks["&amp;Status_Calc!$Q$14&amp;"]"),"&gt;="&amp;DATE($F$70,1,1),INDIRECT("tbl_Tasks["&amp;Status_Calc!$Q$14&amp;"]"),"&lt;="&amp;DATE($F$70,$E107,AH$70)),"")</f>
        <v>0</v>
      </c>
      <c r="AI107" s="237">
        <f ca="1">IF(MONTH(DATE($F$70,$E107,AI$70))=$E107,COUNTIFS(tbl_Tasks[[ST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TITLE]],"&lt;&gt;''",INDIRECT("tbl_Tasks["&amp;Status_Calc!$Q$14&amp;"]"),"&gt;="&amp;DATE($F$70,1,1),INDIRECT("tbl_Tasks["&amp;Status_Calc!$Q$14&amp;"]"),"&lt;="&amp;DATE($F$70,$E107,AI$70)),"")</f>
        <v>0</v>
      </c>
      <c r="AJ107" s="237">
        <f ca="1">IF(MONTH(DATE($F$70,$E107,AJ$70))=$E107,COUNTIFS(tbl_Tasks[[ST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TITLE]],"&lt;&gt;''",INDIRECT("tbl_Tasks["&amp;Status_Calc!$Q$14&amp;"]"),"&gt;="&amp;DATE($F$70,1,1),INDIRECT("tbl_Tasks["&amp;Status_Calc!$Q$14&amp;"]"),"&lt;="&amp;DATE($F$70,$E107,AJ$70)),"")</f>
        <v>0</v>
      </c>
      <c r="AK107" s="237">
        <f ca="1">IF(MONTH(DATE($F$70,$E107,AK$70))=$E107,COUNTIFS(tbl_Tasks[[ST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TITLE]],"&lt;&gt;''",INDIRECT("tbl_Tasks["&amp;Status_Calc!$Q$14&amp;"]"),"&gt;="&amp;DATE($F$70,1,1),INDIRECT("tbl_Tasks["&amp;Status_Calc!$Q$14&amp;"]"),"&lt;="&amp;DATE($F$70,$E107,AK$70)),"")</f>
        <v>0</v>
      </c>
    </row>
    <row r="108" spans="5:37" ht="24.9" customHeight="1" x14ac:dyDescent="0.3">
      <c r="E108" s="43">
        <v>6</v>
      </c>
      <c r="F108" s="236" t="s">
        <v>182</v>
      </c>
      <c r="G108" s="237">
        <f ca="1">IF(MONTH(DATE($F$70,$E108,G$70))=$E108,COUNTIFS(tbl_Tasks[[ST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TITLE]],"&lt;&gt;''",INDIRECT("tbl_Tasks["&amp;Status_Calc!$Q$14&amp;"]"),"&gt;="&amp;DATE($F$70,1,1),INDIRECT("tbl_Tasks["&amp;Status_Calc!$Q$14&amp;"]"),"&lt;="&amp;DATE($F$70,$E108,G$70)),"")</f>
        <v>0</v>
      </c>
      <c r="H108" s="237">
        <f ca="1">IF(MONTH(DATE($F$70,$E108,H$70))=$E108,COUNTIFS(tbl_Tasks[[ST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TITLE]],"&lt;&gt;''",INDIRECT("tbl_Tasks["&amp;Status_Calc!$Q$14&amp;"]"),"&gt;="&amp;DATE($F$70,1,1),INDIRECT("tbl_Tasks["&amp;Status_Calc!$Q$14&amp;"]"),"&lt;="&amp;DATE($F$70,$E108,H$70)),"")</f>
        <v>0</v>
      </c>
      <c r="I108" s="237">
        <f ca="1">IF(MONTH(DATE($F$70,$E108,I$70))=$E108,COUNTIFS(tbl_Tasks[[ST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TITLE]],"&lt;&gt;''",INDIRECT("tbl_Tasks["&amp;Status_Calc!$Q$14&amp;"]"),"&gt;="&amp;DATE($F$70,1,1),INDIRECT("tbl_Tasks["&amp;Status_Calc!$Q$14&amp;"]"),"&lt;="&amp;DATE($F$70,$E108,I$70)),"")</f>
        <v>0</v>
      </c>
      <c r="J108" s="237">
        <f ca="1">IF(MONTH(DATE($F$70,$E108,J$70))=$E108,COUNTIFS(tbl_Tasks[[ST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TITLE]],"&lt;&gt;''",INDIRECT("tbl_Tasks["&amp;Status_Calc!$Q$14&amp;"]"),"&gt;="&amp;DATE($F$70,1,1),INDIRECT("tbl_Tasks["&amp;Status_Calc!$Q$14&amp;"]"),"&lt;="&amp;DATE($F$70,$E108,J$70)),"")</f>
        <v>0</v>
      </c>
      <c r="K108" s="237">
        <f ca="1">IF(MONTH(DATE($F$70,$E108,K$70))=$E108,COUNTIFS(tbl_Tasks[[ST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TITLE]],"&lt;&gt;''",INDIRECT("tbl_Tasks["&amp;Status_Calc!$Q$14&amp;"]"),"&gt;="&amp;DATE($F$70,1,1),INDIRECT("tbl_Tasks["&amp;Status_Calc!$Q$14&amp;"]"),"&lt;="&amp;DATE($F$70,$E108,K$70)),"")</f>
        <v>0</v>
      </c>
      <c r="L108" s="237">
        <f ca="1">IF(MONTH(DATE($F$70,$E108,L$70))=$E108,COUNTIFS(tbl_Tasks[[ST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TITLE]],"&lt;&gt;''",INDIRECT("tbl_Tasks["&amp;Status_Calc!$Q$14&amp;"]"),"&gt;="&amp;DATE($F$70,1,1),INDIRECT("tbl_Tasks["&amp;Status_Calc!$Q$14&amp;"]"),"&lt;="&amp;DATE($F$70,$E108,L$70)),"")</f>
        <v>0</v>
      </c>
      <c r="M108" s="237">
        <f ca="1">IF(MONTH(DATE($F$70,$E108,M$70))=$E108,COUNTIFS(tbl_Tasks[[ST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TITLE]],"&lt;&gt;''",INDIRECT("tbl_Tasks["&amp;Status_Calc!$Q$14&amp;"]"),"&gt;="&amp;DATE($F$70,1,1),INDIRECT("tbl_Tasks["&amp;Status_Calc!$Q$14&amp;"]"),"&lt;="&amp;DATE($F$70,$E108,M$70)),"")</f>
        <v>0</v>
      </c>
      <c r="N108" s="237">
        <f ca="1">IF(MONTH(DATE($F$70,$E108,N$70))=$E108,COUNTIFS(tbl_Tasks[[ST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TITLE]],"&lt;&gt;''",INDIRECT("tbl_Tasks["&amp;Status_Calc!$Q$14&amp;"]"),"&gt;="&amp;DATE($F$70,1,1),INDIRECT("tbl_Tasks["&amp;Status_Calc!$Q$14&amp;"]"),"&lt;="&amp;DATE($F$70,$E108,N$70)),"")</f>
        <v>0</v>
      </c>
      <c r="O108" s="237">
        <f ca="1">IF(MONTH(DATE($F$70,$E108,O$70))=$E108,COUNTIFS(tbl_Tasks[[ST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TITLE]],"&lt;&gt;''",INDIRECT("tbl_Tasks["&amp;Status_Calc!$Q$14&amp;"]"),"&gt;="&amp;DATE($F$70,1,1),INDIRECT("tbl_Tasks["&amp;Status_Calc!$Q$14&amp;"]"),"&lt;="&amp;DATE($F$70,$E108,O$70)),"")</f>
        <v>0</v>
      </c>
      <c r="P108" s="237">
        <f ca="1">IF(MONTH(DATE($F$70,$E108,P$70))=$E108,COUNTIFS(tbl_Tasks[[ST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TITLE]],"&lt;&gt;''",INDIRECT("tbl_Tasks["&amp;Status_Calc!$Q$14&amp;"]"),"&gt;="&amp;DATE($F$70,1,1),INDIRECT("tbl_Tasks["&amp;Status_Calc!$Q$14&amp;"]"),"&lt;="&amp;DATE($F$70,$E108,P$70)),"")</f>
        <v>0</v>
      </c>
      <c r="Q108" s="237">
        <f ca="1">IF(MONTH(DATE($F$70,$E108,Q$70))=$E108,COUNTIFS(tbl_Tasks[[ST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TITLE]],"&lt;&gt;''",INDIRECT("tbl_Tasks["&amp;Status_Calc!$Q$14&amp;"]"),"&gt;="&amp;DATE($F$70,1,1),INDIRECT("tbl_Tasks["&amp;Status_Calc!$Q$14&amp;"]"),"&lt;="&amp;DATE($F$70,$E108,Q$70)),"")</f>
        <v>0</v>
      </c>
      <c r="R108" s="237">
        <f ca="1">IF(MONTH(DATE($F$70,$E108,R$70))=$E108,COUNTIFS(tbl_Tasks[[ST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TITLE]],"&lt;&gt;''",INDIRECT("tbl_Tasks["&amp;Status_Calc!$Q$14&amp;"]"),"&gt;="&amp;DATE($F$70,1,1),INDIRECT("tbl_Tasks["&amp;Status_Calc!$Q$14&amp;"]"),"&lt;="&amp;DATE($F$70,$E108,R$70)),"")</f>
        <v>0</v>
      </c>
      <c r="S108" s="237">
        <f ca="1">IF(MONTH(DATE($F$70,$E108,S$70))=$E108,COUNTIFS(tbl_Tasks[[ST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TITLE]],"&lt;&gt;''",INDIRECT("tbl_Tasks["&amp;Status_Calc!$Q$14&amp;"]"),"&gt;="&amp;DATE($F$70,1,1),INDIRECT("tbl_Tasks["&amp;Status_Calc!$Q$14&amp;"]"),"&lt;="&amp;DATE($F$70,$E108,S$70)),"")</f>
        <v>0</v>
      </c>
      <c r="T108" s="237">
        <f ca="1">IF(MONTH(DATE($F$70,$E108,T$70))=$E108,COUNTIFS(tbl_Tasks[[ST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TITLE]],"&lt;&gt;''",INDIRECT("tbl_Tasks["&amp;Status_Calc!$Q$14&amp;"]"),"&gt;="&amp;DATE($F$70,1,1),INDIRECT("tbl_Tasks["&amp;Status_Calc!$Q$14&amp;"]"),"&lt;="&amp;DATE($F$70,$E108,T$70)),"")</f>
        <v>0</v>
      </c>
      <c r="U108" s="237">
        <f ca="1">IF(MONTH(DATE($F$70,$E108,U$70))=$E108,COUNTIFS(tbl_Tasks[[ST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TITLE]],"&lt;&gt;''",INDIRECT("tbl_Tasks["&amp;Status_Calc!$Q$14&amp;"]"),"&gt;="&amp;DATE($F$70,1,1),INDIRECT("tbl_Tasks["&amp;Status_Calc!$Q$14&amp;"]"),"&lt;="&amp;DATE($F$70,$E108,U$70)),"")</f>
        <v>0</v>
      </c>
      <c r="V108" s="237">
        <f ca="1">IF(MONTH(DATE($F$70,$E108,V$70))=$E108,COUNTIFS(tbl_Tasks[[ST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TITLE]],"&lt;&gt;''",INDIRECT("tbl_Tasks["&amp;Status_Calc!$Q$14&amp;"]"),"&gt;="&amp;DATE($F$70,1,1),INDIRECT("tbl_Tasks["&amp;Status_Calc!$Q$14&amp;"]"),"&lt;="&amp;DATE($F$70,$E108,V$70)),"")</f>
        <v>0</v>
      </c>
      <c r="W108" s="237">
        <f ca="1">IF(MONTH(DATE($F$70,$E108,W$70))=$E108,COUNTIFS(tbl_Tasks[[ST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TITLE]],"&lt;&gt;''",INDIRECT("tbl_Tasks["&amp;Status_Calc!$Q$14&amp;"]"),"&gt;="&amp;DATE($F$70,1,1),INDIRECT("tbl_Tasks["&amp;Status_Calc!$Q$14&amp;"]"),"&lt;="&amp;DATE($F$70,$E108,W$70)),"")</f>
        <v>0</v>
      </c>
      <c r="X108" s="237">
        <f ca="1">IF(MONTH(DATE($F$70,$E108,X$70))=$E108,COUNTIFS(tbl_Tasks[[ST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TITLE]],"&lt;&gt;''",INDIRECT("tbl_Tasks["&amp;Status_Calc!$Q$14&amp;"]"),"&gt;="&amp;DATE($F$70,1,1),INDIRECT("tbl_Tasks["&amp;Status_Calc!$Q$14&amp;"]"),"&lt;="&amp;DATE($F$70,$E108,X$70)),"")</f>
        <v>0</v>
      </c>
      <c r="Y108" s="237">
        <f ca="1">IF(MONTH(DATE($F$70,$E108,Y$70))=$E108,COUNTIFS(tbl_Tasks[[ST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TITLE]],"&lt;&gt;''",INDIRECT("tbl_Tasks["&amp;Status_Calc!$Q$14&amp;"]"),"&gt;="&amp;DATE($F$70,1,1),INDIRECT("tbl_Tasks["&amp;Status_Calc!$Q$14&amp;"]"),"&lt;="&amp;DATE($F$70,$E108,Y$70)),"")</f>
        <v>0</v>
      </c>
      <c r="Z108" s="237">
        <f ca="1">IF(MONTH(DATE($F$70,$E108,Z$70))=$E108,COUNTIFS(tbl_Tasks[[ST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TITLE]],"&lt;&gt;''",INDIRECT("tbl_Tasks["&amp;Status_Calc!$Q$14&amp;"]"),"&gt;="&amp;DATE($F$70,1,1),INDIRECT("tbl_Tasks["&amp;Status_Calc!$Q$14&amp;"]"),"&lt;="&amp;DATE($F$70,$E108,Z$70)),"")</f>
        <v>0</v>
      </c>
      <c r="AA108" s="237">
        <f ca="1">IF(MONTH(DATE($F$70,$E108,AA$70))=$E108,COUNTIFS(tbl_Tasks[[ST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TITLE]],"&lt;&gt;''",INDIRECT("tbl_Tasks["&amp;Status_Calc!$Q$14&amp;"]"),"&gt;="&amp;DATE($F$70,1,1),INDIRECT("tbl_Tasks["&amp;Status_Calc!$Q$14&amp;"]"),"&lt;="&amp;DATE($F$70,$E108,AA$70)),"")</f>
        <v>0</v>
      </c>
      <c r="AB108" s="237">
        <f ca="1">IF(MONTH(DATE($F$70,$E108,AB$70))=$E108,COUNTIFS(tbl_Tasks[[ST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TITLE]],"&lt;&gt;''",INDIRECT("tbl_Tasks["&amp;Status_Calc!$Q$14&amp;"]"),"&gt;="&amp;DATE($F$70,1,1),INDIRECT("tbl_Tasks["&amp;Status_Calc!$Q$14&amp;"]"),"&lt;="&amp;DATE($F$70,$E108,AB$70)),"")</f>
        <v>0</v>
      </c>
      <c r="AC108" s="237">
        <f ca="1">IF(MONTH(DATE($F$70,$E108,AC$70))=$E108,COUNTIFS(tbl_Tasks[[ST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TITLE]],"&lt;&gt;''",INDIRECT("tbl_Tasks["&amp;Status_Calc!$Q$14&amp;"]"),"&gt;="&amp;DATE($F$70,1,1),INDIRECT("tbl_Tasks["&amp;Status_Calc!$Q$14&amp;"]"),"&lt;="&amp;DATE($F$70,$E108,AC$70)),"")</f>
        <v>0</v>
      </c>
      <c r="AD108" s="237">
        <f ca="1">IF(MONTH(DATE($F$70,$E108,AD$70))=$E108,COUNTIFS(tbl_Tasks[[ST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TITLE]],"&lt;&gt;''",INDIRECT("tbl_Tasks["&amp;Status_Calc!$Q$14&amp;"]"),"&gt;="&amp;DATE($F$70,1,1),INDIRECT("tbl_Tasks["&amp;Status_Calc!$Q$14&amp;"]"),"&lt;="&amp;DATE($F$70,$E108,AD$70)),"")</f>
        <v>0</v>
      </c>
      <c r="AE108" s="237">
        <f ca="1">IF(MONTH(DATE($F$70,$E108,AE$70))=$E108,COUNTIFS(tbl_Tasks[[ST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TITLE]],"&lt;&gt;''",INDIRECT("tbl_Tasks["&amp;Status_Calc!$Q$14&amp;"]"),"&gt;="&amp;DATE($F$70,1,1),INDIRECT("tbl_Tasks["&amp;Status_Calc!$Q$14&amp;"]"),"&lt;="&amp;DATE($F$70,$E108,AE$70)),"")</f>
        <v>0</v>
      </c>
      <c r="AF108" s="237">
        <f ca="1">IF(MONTH(DATE($F$70,$E108,AF$70))=$E108,COUNTIFS(tbl_Tasks[[ST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TITLE]],"&lt;&gt;''",INDIRECT("tbl_Tasks["&amp;Status_Calc!$Q$14&amp;"]"),"&gt;="&amp;DATE($F$70,1,1),INDIRECT("tbl_Tasks["&amp;Status_Calc!$Q$14&amp;"]"),"&lt;="&amp;DATE($F$70,$E108,AF$70)),"")</f>
        <v>0</v>
      </c>
      <c r="AG108" s="237">
        <f ca="1">IF(MONTH(DATE($F$70,$E108,AG$70))=$E108,COUNTIFS(tbl_Tasks[[ST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TITLE]],"&lt;&gt;''",INDIRECT("tbl_Tasks["&amp;Status_Calc!$Q$14&amp;"]"),"&gt;="&amp;DATE($F$70,1,1),INDIRECT("tbl_Tasks["&amp;Status_Calc!$Q$14&amp;"]"),"&lt;="&amp;DATE($F$70,$E108,AG$70)),"")</f>
        <v>0</v>
      </c>
      <c r="AH108" s="237">
        <f ca="1">IF(MONTH(DATE($F$70,$E108,AH$70))=$E108,COUNTIFS(tbl_Tasks[[ST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TITLE]],"&lt;&gt;''",INDIRECT("tbl_Tasks["&amp;Status_Calc!$Q$14&amp;"]"),"&gt;="&amp;DATE($F$70,1,1),INDIRECT("tbl_Tasks["&amp;Status_Calc!$Q$14&amp;"]"),"&lt;="&amp;DATE($F$70,$E108,AH$70)),"")</f>
        <v>0</v>
      </c>
      <c r="AI108" s="237">
        <f ca="1">IF(MONTH(DATE($F$70,$E108,AI$70))=$E108,COUNTIFS(tbl_Tasks[[ST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TITLE]],"&lt;&gt;''",INDIRECT("tbl_Tasks["&amp;Status_Calc!$Q$14&amp;"]"),"&gt;="&amp;DATE($F$70,1,1),INDIRECT("tbl_Tasks["&amp;Status_Calc!$Q$14&amp;"]"),"&lt;="&amp;DATE($F$70,$E108,AI$70)),"")</f>
        <v>0</v>
      </c>
      <c r="AJ108" s="237">
        <f ca="1">IF(MONTH(DATE($F$70,$E108,AJ$70))=$E108,COUNTIFS(tbl_Tasks[[ST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TITLE]],"&lt;&gt;''",INDIRECT("tbl_Tasks["&amp;Status_Calc!$Q$14&amp;"]"),"&gt;="&amp;DATE($F$70,1,1),INDIRECT("tbl_Tasks["&amp;Status_Calc!$Q$14&amp;"]"),"&lt;="&amp;DATE($F$70,$E108,AJ$70)),"")</f>
        <v>0</v>
      </c>
      <c r="AK108" s="237" t="str">
        <f ca="1">IF(MONTH(DATE($F$70,$E108,AK$70))=$E108,COUNTIFS(tbl_Tasks[[ST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TITLE]],"&lt;&gt;''",INDIRECT("tbl_Tasks["&amp;Status_Calc!$Q$14&amp;"]"),"&gt;="&amp;DATE($F$70,1,1),INDIRECT("tbl_Tasks["&amp;Status_Calc!$Q$14&amp;"]"),"&lt;="&amp;DATE($F$70,$E108,AK$70)),"")</f>
        <v/>
      </c>
    </row>
    <row r="109" spans="5:37" ht="24.9" customHeight="1" x14ac:dyDescent="0.3">
      <c r="E109" s="43">
        <v>7</v>
      </c>
      <c r="F109" s="236" t="s">
        <v>183</v>
      </c>
      <c r="G109" s="237">
        <f ca="1">IF(MONTH(DATE($F$70,$E109,G$70))=$E109,COUNTIFS(tbl_Tasks[[ST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TITLE]],"&lt;&gt;''",INDIRECT("tbl_Tasks["&amp;Status_Calc!$Q$14&amp;"]"),"&gt;="&amp;DATE($F$70,1,1),INDIRECT("tbl_Tasks["&amp;Status_Calc!$Q$14&amp;"]"),"&lt;="&amp;DATE($F$70,$E109,G$70)),"")</f>
        <v>0</v>
      </c>
      <c r="H109" s="237">
        <f ca="1">IF(MONTH(DATE($F$70,$E109,H$70))=$E109,COUNTIFS(tbl_Tasks[[ST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TITLE]],"&lt;&gt;''",INDIRECT("tbl_Tasks["&amp;Status_Calc!$Q$14&amp;"]"),"&gt;="&amp;DATE($F$70,1,1),INDIRECT("tbl_Tasks["&amp;Status_Calc!$Q$14&amp;"]"),"&lt;="&amp;DATE($F$70,$E109,H$70)),"")</f>
        <v>0</v>
      </c>
      <c r="I109" s="237">
        <f ca="1">IF(MONTH(DATE($F$70,$E109,I$70))=$E109,COUNTIFS(tbl_Tasks[[ST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TITLE]],"&lt;&gt;''",INDIRECT("tbl_Tasks["&amp;Status_Calc!$Q$14&amp;"]"),"&gt;="&amp;DATE($F$70,1,1),INDIRECT("tbl_Tasks["&amp;Status_Calc!$Q$14&amp;"]"),"&lt;="&amp;DATE($F$70,$E109,I$70)),"")</f>
        <v>0</v>
      </c>
      <c r="J109" s="237">
        <f ca="1">IF(MONTH(DATE($F$70,$E109,J$70))=$E109,COUNTIFS(tbl_Tasks[[ST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TITLE]],"&lt;&gt;''",INDIRECT("tbl_Tasks["&amp;Status_Calc!$Q$14&amp;"]"),"&gt;="&amp;DATE($F$70,1,1),INDIRECT("tbl_Tasks["&amp;Status_Calc!$Q$14&amp;"]"),"&lt;="&amp;DATE($F$70,$E109,J$70)),"")</f>
        <v>0</v>
      </c>
      <c r="K109" s="237">
        <f ca="1">IF(MONTH(DATE($F$70,$E109,K$70))=$E109,COUNTIFS(tbl_Tasks[[ST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TITLE]],"&lt;&gt;''",INDIRECT("tbl_Tasks["&amp;Status_Calc!$Q$14&amp;"]"),"&gt;="&amp;DATE($F$70,1,1),INDIRECT("tbl_Tasks["&amp;Status_Calc!$Q$14&amp;"]"),"&lt;="&amp;DATE($F$70,$E109,K$70)),"")</f>
        <v>0</v>
      </c>
      <c r="L109" s="237">
        <f ca="1">IF(MONTH(DATE($F$70,$E109,L$70))=$E109,COUNTIFS(tbl_Tasks[[ST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TITLE]],"&lt;&gt;''",INDIRECT("tbl_Tasks["&amp;Status_Calc!$Q$14&amp;"]"),"&gt;="&amp;DATE($F$70,1,1),INDIRECT("tbl_Tasks["&amp;Status_Calc!$Q$14&amp;"]"),"&lt;="&amp;DATE($F$70,$E109,L$70)),"")</f>
        <v>0</v>
      </c>
      <c r="M109" s="237">
        <f ca="1">IF(MONTH(DATE($F$70,$E109,M$70))=$E109,COUNTIFS(tbl_Tasks[[ST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TITLE]],"&lt;&gt;''",INDIRECT("tbl_Tasks["&amp;Status_Calc!$Q$14&amp;"]"),"&gt;="&amp;DATE($F$70,1,1),INDIRECT("tbl_Tasks["&amp;Status_Calc!$Q$14&amp;"]"),"&lt;="&amp;DATE($F$70,$E109,M$70)),"")</f>
        <v>0</v>
      </c>
      <c r="N109" s="237">
        <f ca="1">IF(MONTH(DATE($F$70,$E109,N$70))=$E109,COUNTIFS(tbl_Tasks[[ST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TITLE]],"&lt;&gt;''",INDIRECT("tbl_Tasks["&amp;Status_Calc!$Q$14&amp;"]"),"&gt;="&amp;DATE($F$70,1,1),INDIRECT("tbl_Tasks["&amp;Status_Calc!$Q$14&amp;"]"),"&lt;="&amp;DATE($F$70,$E109,N$70)),"")</f>
        <v>0</v>
      </c>
      <c r="O109" s="237">
        <f ca="1">IF(MONTH(DATE($F$70,$E109,O$70))=$E109,COUNTIFS(tbl_Tasks[[ST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TITLE]],"&lt;&gt;''",INDIRECT("tbl_Tasks["&amp;Status_Calc!$Q$14&amp;"]"),"&gt;="&amp;DATE($F$70,1,1),INDIRECT("tbl_Tasks["&amp;Status_Calc!$Q$14&amp;"]"),"&lt;="&amp;DATE($F$70,$E109,O$70)),"")</f>
        <v>0</v>
      </c>
      <c r="P109" s="237">
        <f ca="1">IF(MONTH(DATE($F$70,$E109,P$70))=$E109,COUNTIFS(tbl_Tasks[[ST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TITLE]],"&lt;&gt;''",INDIRECT("tbl_Tasks["&amp;Status_Calc!$Q$14&amp;"]"),"&gt;="&amp;DATE($F$70,1,1),INDIRECT("tbl_Tasks["&amp;Status_Calc!$Q$14&amp;"]"),"&lt;="&amp;DATE($F$70,$E109,P$70)),"")</f>
        <v>0</v>
      </c>
      <c r="Q109" s="237">
        <f ca="1">IF(MONTH(DATE($F$70,$E109,Q$70))=$E109,COUNTIFS(tbl_Tasks[[ST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TITLE]],"&lt;&gt;''",INDIRECT("tbl_Tasks["&amp;Status_Calc!$Q$14&amp;"]"),"&gt;="&amp;DATE($F$70,1,1),INDIRECT("tbl_Tasks["&amp;Status_Calc!$Q$14&amp;"]"),"&lt;="&amp;DATE($F$70,$E109,Q$70)),"")</f>
        <v>0</v>
      </c>
      <c r="R109" s="237">
        <f ca="1">IF(MONTH(DATE($F$70,$E109,R$70))=$E109,COUNTIFS(tbl_Tasks[[ST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TITLE]],"&lt;&gt;''",INDIRECT("tbl_Tasks["&amp;Status_Calc!$Q$14&amp;"]"),"&gt;="&amp;DATE($F$70,1,1),INDIRECT("tbl_Tasks["&amp;Status_Calc!$Q$14&amp;"]"),"&lt;="&amp;DATE($F$70,$E109,R$70)),"")</f>
        <v>0</v>
      </c>
      <c r="S109" s="237">
        <f ca="1">IF(MONTH(DATE($F$70,$E109,S$70))=$E109,COUNTIFS(tbl_Tasks[[ST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TITLE]],"&lt;&gt;''",INDIRECT("tbl_Tasks["&amp;Status_Calc!$Q$14&amp;"]"),"&gt;="&amp;DATE($F$70,1,1),INDIRECT("tbl_Tasks["&amp;Status_Calc!$Q$14&amp;"]"),"&lt;="&amp;DATE($F$70,$E109,S$70)),"")</f>
        <v>0</v>
      </c>
      <c r="T109" s="237">
        <f ca="1">IF(MONTH(DATE($F$70,$E109,T$70))=$E109,COUNTIFS(tbl_Tasks[[ST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TITLE]],"&lt;&gt;''",INDIRECT("tbl_Tasks["&amp;Status_Calc!$Q$14&amp;"]"),"&gt;="&amp;DATE($F$70,1,1),INDIRECT("tbl_Tasks["&amp;Status_Calc!$Q$14&amp;"]"),"&lt;="&amp;DATE($F$70,$E109,T$70)),"")</f>
        <v>0</v>
      </c>
      <c r="U109" s="237">
        <f ca="1">IF(MONTH(DATE($F$70,$E109,U$70))=$E109,COUNTIFS(tbl_Tasks[[ST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TITLE]],"&lt;&gt;''",INDIRECT("tbl_Tasks["&amp;Status_Calc!$Q$14&amp;"]"),"&gt;="&amp;DATE($F$70,1,1),INDIRECT("tbl_Tasks["&amp;Status_Calc!$Q$14&amp;"]"),"&lt;="&amp;DATE($F$70,$E109,U$70)),"")</f>
        <v>0</v>
      </c>
      <c r="V109" s="237">
        <f ca="1">IF(MONTH(DATE($F$70,$E109,V$70))=$E109,COUNTIFS(tbl_Tasks[[ST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TITLE]],"&lt;&gt;''",INDIRECT("tbl_Tasks["&amp;Status_Calc!$Q$14&amp;"]"),"&gt;="&amp;DATE($F$70,1,1),INDIRECT("tbl_Tasks["&amp;Status_Calc!$Q$14&amp;"]"),"&lt;="&amp;DATE($F$70,$E109,V$70)),"")</f>
        <v>0</v>
      </c>
      <c r="W109" s="237">
        <f ca="1">IF(MONTH(DATE($F$70,$E109,W$70))=$E109,COUNTIFS(tbl_Tasks[[ST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TITLE]],"&lt;&gt;''",INDIRECT("tbl_Tasks["&amp;Status_Calc!$Q$14&amp;"]"),"&gt;="&amp;DATE($F$70,1,1),INDIRECT("tbl_Tasks["&amp;Status_Calc!$Q$14&amp;"]"),"&lt;="&amp;DATE($F$70,$E109,W$70)),"")</f>
        <v>0</v>
      </c>
      <c r="X109" s="237">
        <f ca="1">IF(MONTH(DATE($F$70,$E109,X$70))=$E109,COUNTIFS(tbl_Tasks[[ST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TITLE]],"&lt;&gt;''",INDIRECT("tbl_Tasks["&amp;Status_Calc!$Q$14&amp;"]"),"&gt;="&amp;DATE($F$70,1,1),INDIRECT("tbl_Tasks["&amp;Status_Calc!$Q$14&amp;"]"),"&lt;="&amp;DATE($F$70,$E109,X$70)),"")</f>
        <v>0</v>
      </c>
      <c r="Y109" s="237">
        <f ca="1">IF(MONTH(DATE($F$70,$E109,Y$70))=$E109,COUNTIFS(tbl_Tasks[[ST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TITLE]],"&lt;&gt;''",INDIRECT("tbl_Tasks["&amp;Status_Calc!$Q$14&amp;"]"),"&gt;="&amp;DATE($F$70,1,1),INDIRECT("tbl_Tasks["&amp;Status_Calc!$Q$14&amp;"]"),"&lt;="&amp;DATE($F$70,$E109,Y$70)),"")</f>
        <v>0</v>
      </c>
      <c r="Z109" s="237">
        <f ca="1">IF(MONTH(DATE($F$70,$E109,Z$70))=$E109,COUNTIFS(tbl_Tasks[[ST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TITLE]],"&lt;&gt;''",INDIRECT("tbl_Tasks["&amp;Status_Calc!$Q$14&amp;"]"),"&gt;="&amp;DATE($F$70,1,1),INDIRECT("tbl_Tasks["&amp;Status_Calc!$Q$14&amp;"]"),"&lt;="&amp;DATE($F$70,$E109,Z$70)),"")</f>
        <v>0</v>
      </c>
      <c r="AA109" s="237">
        <f ca="1">IF(MONTH(DATE($F$70,$E109,AA$70))=$E109,COUNTIFS(tbl_Tasks[[ST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TITLE]],"&lt;&gt;''",INDIRECT("tbl_Tasks["&amp;Status_Calc!$Q$14&amp;"]"),"&gt;="&amp;DATE($F$70,1,1),INDIRECT("tbl_Tasks["&amp;Status_Calc!$Q$14&amp;"]"),"&lt;="&amp;DATE($F$70,$E109,AA$70)),"")</f>
        <v>0</v>
      </c>
      <c r="AB109" s="237">
        <f ca="1">IF(MONTH(DATE($F$70,$E109,AB$70))=$E109,COUNTIFS(tbl_Tasks[[ST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TITLE]],"&lt;&gt;''",INDIRECT("tbl_Tasks["&amp;Status_Calc!$Q$14&amp;"]"),"&gt;="&amp;DATE($F$70,1,1),INDIRECT("tbl_Tasks["&amp;Status_Calc!$Q$14&amp;"]"),"&lt;="&amp;DATE($F$70,$E109,AB$70)),"")</f>
        <v>0</v>
      </c>
      <c r="AC109" s="237">
        <f ca="1">IF(MONTH(DATE($F$70,$E109,AC$70))=$E109,COUNTIFS(tbl_Tasks[[ST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TITLE]],"&lt;&gt;''",INDIRECT("tbl_Tasks["&amp;Status_Calc!$Q$14&amp;"]"),"&gt;="&amp;DATE($F$70,1,1),INDIRECT("tbl_Tasks["&amp;Status_Calc!$Q$14&amp;"]"),"&lt;="&amp;DATE($F$70,$E109,AC$70)),"")</f>
        <v>0</v>
      </c>
      <c r="AD109" s="237">
        <f ca="1">IF(MONTH(DATE($F$70,$E109,AD$70))=$E109,COUNTIFS(tbl_Tasks[[ST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TITLE]],"&lt;&gt;''",INDIRECT("tbl_Tasks["&amp;Status_Calc!$Q$14&amp;"]"),"&gt;="&amp;DATE($F$70,1,1),INDIRECT("tbl_Tasks["&amp;Status_Calc!$Q$14&amp;"]"),"&lt;="&amp;DATE($F$70,$E109,AD$70)),"")</f>
        <v>0</v>
      </c>
      <c r="AE109" s="237">
        <f ca="1">IF(MONTH(DATE($F$70,$E109,AE$70))=$E109,COUNTIFS(tbl_Tasks[[ST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TITLE]],"&lt;&gt;''",INDIRECT("tbl_Tasks["&amp;Status_Calc!$Q$14&amp;"]"),"&gt;="&amp;DATE($F$70,1,1),INDIRECT("tbl_Tasks["&amp;Status_Calc!$Q$14&amp;"]"),"&lt;="&amp;DATE($F$70,$E109,AE$70)),"")</f>
        <v>0</v>
      </c>
      <c r="AF109" s="237">
        <f ca="1">IF(MONTH(DATE($F$70,$E109,AF$70))=$E109,COUNTIFS(tbl_Tasks[[ST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TITLE]],"&lt;&gt;''",INDIRECT("tbl_Tasks["&amp;Status_Calc!$Q$14&amp;"]"),"&gt;="&amp;DATE($F$70,1,1),INDIRECT("tbl_Tasks["&amp;Status_Calc!$Q$14&amp;"]"),"&lt;="&amp;DATE($F$70,$E109,AF$70)),"")</f>
        <v>0</v>
      </c>
      <c r="AG109" s="237">
        <f ca="1">IF(MONTH(DATE($F$70,$E109,AG$70))=$E109,COUNTIFS(tbl_Tasks[[ST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TITLE]],"&lt;&gt;''",INDIRECT("tbl_Tasks["&amp;Status_Calc!$Q$14&amp;"]"),"&gt;="&amp;DATE($F$70,1,1),INDIRECT("tbl_Tasks["&amp;Status_Calc!$Q$14&amp;"]"),"&lt;="&amp;DATE($F$70,$E109,AG$70)),"")</f>
        <v>0</v>
      </c>
      <c r="AH109" s="237">
        <f ca="1">IF(MONTH(DATE($F$70,$E109,AH$70))=$E109,COUNTIFS(tbl_Tasks[[ST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TITLE]],"&lt;&gt;''",INDIRECT("tbl_Tasks["&amp;Status_Calc!$Q$14&amp;"]"),"&gt;="&amp;DATE($F$70,1,1),INDIRECT("tbl_Tasks["&amp;Status_Calc!$Q$14&amp;"]"),"&lt;="&amp;DATE($F$70,$E109,AH$70)),"")</f>
        <v>0</v>
      </c>
      <c r="AI109" s="237">
        <f ca="1">IF(MONTH(DATE($F$70,$E109,AI$70))=$E109,COUNTIFS(tbl_Tasks[[ST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TITLE]],"&lt;&gt;''",INDIRECT("tbl_Tasks["&amp;Status_Calc!$Q$14&amp;"]"),"&gt;="&amp;DATE($F$70,1,1),INDIRECT("tbl_Tasks["&amp;Status_Calc!$Q$14&amp;"]"),"&lt;="&amp;DATE($F$70,$E109,AI$70)),"")</f>
        <v>0</v>
      </c>
      <c r="AJ109" s="237">
        <f ca="1">IF(MONTH(DATE($F$70,$E109,AJ$70))=$E109,COUNTIFS(tbl_Tasks[[ST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TITLE]],"&lt;&gt;''",INDIRECT("tbl_Tasks["&amp;Status_Calc!$Q$14&amp;"]"),"&gt;="&amp;DATE($F$70,1,1),INDIRECT("tbl_Tasks["&amp;Status_Calc!$Q$14&amp;"]"),"&lt;="&amp;DATE($F$70,$E109,AJ$70)),"")</f>
        <v>0</v>
      </c>
      <c r="AK109" s="237">
        <f ca="1">IF(MONTH(DATE($F$70,$E109,AK$70))=$E109,COUNTIFS(tbl_Tasks[[ST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TITLE]],"&lt;&gt;''",INDIRECT("tbl_Tasks["&amp;Status_Calc!$Q$14&amp;"]"),"&gt;="&amp;DATE($F$70,1,1),INDIRECT("tbl_Tasks["&amp;Status_Calc!$Q$14&amp;"]"),"&lt;="&amp;DATE($F$70,$E109,AK$70)),"")</f>
        <v>0</v>
      </c>
    </row>
    <row r="110" spans="5:37" ht="24.9" customHeight="1" x14ac:dyDescent="0.3">
      <c r="E110" s="43">
        <v>8</v>
      </c>
      <c r="F110" s="236" t="s">
        <v>184</v>
      </c>
      <c r="G110" s="237">
        <f ca="1">IF(MONTH(DATE($F$70,$E110,G$70))=$E110,COUNTIFS(tbl_Tasks[[ST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TITLE]],"&lt;&gt;''",INDIRECT("tbl_Tasks["&amp;Status_Calc!$Q$14&amp;"]"),"&gt;="&amp;DATE($F$70,1,1),INDIRECT("tbl_Tasks["&amp;Status_Calc!$Q$14&amp;"]"),"&lt;="&amp;DATE($F$70,$E110,G$70)),"")</f>
        <v>0</v>
      </c>
      <c r="H110" s="237">
        <f ca="1">IF(MONTH(DATE($F$70,$E110,H$70))=$E110,COUNTIFS(tbl_Tasks[[ST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TITLE]],"&lt;&gt;''",INDIRECT("tbl_Tasks["&amp;Status_Calc!$Q$14&amp;"]"),"&gt;="&amp;DATE($F$70,1,1),INDIRECT("tbl_Tasks["&amp;Status_Calc!$Q$14&amp;"]"),"&lt;="&amp;DATE($F$70,$E110,H$70)),"")</f>
        <v>0</v>
      </c>
      <c r="I110" s="237">
        <f ca="1">IF(MONTH(DATE($F$70,$E110,I$70))=$E110,COUNTIFS(tbl_Tasks[[ST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TITLE]],"&lt;&gt;''",INDIRECT("tbl_Tasks["&amp;Status_Calc!$Q$14&amp;"]"),"&gt;="&amp;DATE($F$70,1,1),INDIRECT("tbl_Tasks["&amp;Status_Calc!$Q$14&amp;"]"),"&lt;="&amp;DATE($F$70,$E110,I$70)),"")</f>
        <v>0</v>
      </c>
      <c r="J110" s="237">
        <f ca="1">IF(MONTH(DATE($F$70,$E110,J$70))=$E110,COUNTIFS(tbl_Tasks[[ST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TITLE]],"&lt;&gt;''",INDIRECT("tbl_Tasks["&amp;Status_Calc!$Q$14&amp;"]"),"&gt;="&amp;DATE($F$70,1,1),INDIRECT("tbl_Tasks["&amp;Status_Calc!$Q$14&amp;"]"),"&lt;="&amp;DATE($F$70,$E110,J$70)),"")</f>
        <v>0</v>
      </c>
      <c r="K110" s="237">
        <f ca="1">IF(MONTH(DATE($F$70,$E110,K$70))=$E110,COUNTIFS(tbl_Tasks[[ST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TITLE]],"&lt;&gt;''",INDIRECT("tbl_Tasks["&amp;Status_Calc!$Q$14&amp;"]"),"&gt;="&amp;DATE($F$70,1,1),INDIRECT("tbl_Tasks["&amp;Status_Calc!$Q$14&amp;"]"),"&lt;="&amp;DATE($F$70,$E110,K$70)),"")</f>
        <v>0</v>
      </c>
      <c r="L110" s="237">
        <f ca="1">IF(MONTH(DATE($F$70,$E110,L$70))=$E110,COUNTIFS(tbl_Tasks[[ST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TITLE]],"&lt;&gt;''",INDIRECT("tbl_Tasks["&amp;Status_Calc!$Q$14&amp;"]"),"&gt;="&amp;DATE($F$70,1,1),INDIRECT("tbl_Tasks["&amp;Status_Calc!$Q$14&amp;"]"),"&lt;="&amp;DATE($F$70,$E110,L$70)),"")</f>
        <v>0</v>
      </c>
      <c r="M110" s="237">
        <f ca="1">IF(MONTH(DATE($F$70,$E110,M$70))=$E110,COUNTIFS(tbl_Tasks[[ST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TITLE]],"&lt;&gt;''",INDIRECT("tbl_Tasks["&amp;Status_Calc!$Q$14&amp;"]"),"&gt;="&amp;DATE($F$70,1,1),INDIRECT("tbl_Tasks["&amp;Status_Calc!$Q$14&amp;"]"),"&lt;="&amp;DATE($F$70,$E110,M$70)),"")</f>
        <v>0</v>
      </c>
      <c r="N110" s="237">
        <f ca="1">IF(MONTH(DATE($F$70,$E110,N$70))=$E110,COUNTIFS(tbl_Tasks[[ST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TITLE]],"&lt;&gt;''",INDIRECT("tbl_Tasks["&amp;Status_Calc!$Q$14&amp;"]"),"&gt;="&amp;DATE($F$70,1,1),INDIRECT("tbl_Tasks["&amp;Status_Calc!$Q$14&amp;"]"),"&lt;="&amp;DATE($F$70,$E110,N$70)),"")</f>
        <v>0</v>
      </c>
      <c r="O110" s="237">
        <f ca="1">IF(MONTH(DATE($F$70,$E110,O$70))=$E110,COUNTIFS(tbl_Tasks[[ST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TITLE]],"&lt;&gt;''",INDIRECT("tbl_Tasks["&amp;Status_Calc!$Q$14&amp;"]"),"&gt;="&amp;DATE($F$70,1,1),INDIRECT("tbl_Tasks["&amp;Status_Calc!$Q$14&amp;"]"),"&lt;="&amp;DATE($F$70,$E110,O$70)),"")</f>
        <v>0</v>
      </c>
      <c r="P110" s="237">
        <f ca="1">IF(MONTH(DATE($F$70,$E110,P$70))=$E110,COUNTIFS(tbl_Tasks[[ST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TITLE]],"&lt;&gt;''",INDIRECT("tbl_Tasks["&amp;Status_Calc!$Q$14&amp;"]"),"&gt;="&amp;DATE($F$70,1,1),INDIRECT("tbl_Tasks["&amp;Status_Calc!$Q$14&amp;"]"),"&lt;="&amp;DATE($F$70,$E110,P$70)),"")</f>
        <v>0</v>
      </c>
      <c r="Q110" s="237">
        <f ca="1">IF(MONTH(DATE($F$70,$E110,Q$70))=$E110,COUNTIFS(tbl_Tasks[[ST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TITLE]],"&lt;&gt;''",INDIRECT("tbl_Tasks["&amp;Status_Calc!$Q$14&amp;"]"),"&gt;="&amp;DATE($F$70,1,1),INDIRECT("tbl_Tasks["&amp;Status_Calc!$Q$14&amp;"]"),"&lt;="&amp;DATE($F$70,$E110,Q$70)),"")</f>
        <v>0</v>
      </c>
      <c r="R110" s="237">
        <f ca="1">IF(MONTH(DATE($F$70,$E110,R$70))=$E110,COUNTIFS(tbl_Tasks[[ST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TITLE]],"&lt;&gt;''",INDIRECT("tbl_Tasks["&amp;Status_Calc!$Q$14&amp;"]"),"&gt;="&amp;DATE($F$70,1,1),INDIRECT("tbl_Tasks["&amp;Status_Calc!$Q$14&amp;"]"),"&lt;="&amp;DATE($F$70,$E110,R$70)),"")</f>
        <v>0</v>
      </c>
      <c r="S110" s="237">
        <f ca="1">IF(MONTH(DATE($F$70,$E110,S$70))=$E110,COUNTIFS(tbl_Tasks[[ST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TITLE]],"&lt;&gt;''",INDIRECT("tbl_Tasks["&amp;Status_Calc!$Q$14&amp;"]"),"&gt;="&amp;DATE($F$70,1,1),INDIRECT("tbl_Tasks["&amp;Status_Calc!$Q$14&amp;"]"),"&lt;="&amp;DATE($F$70,$E110,S$70)),"")</f>
        <v>0</v>
      </c>
      <c r="T110" s="237">
        <f ca="1">IF(MONTH(DATE($F$70,$E110,T$70))=$E110,COUNTIFS(tbl_Tasks[[ST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TITLE]],"&lt;&gt;''",INDIRECT("tbl_Tasks["&amp;Status_Calc!$Q$14&amp;"]"),"&gt;="&amp;DATE($F$70,1,1),INDIRECT("tbl_Tasks["&amp;Status_Calc!$Q$14&amp;"]"),"&lt;="&amp;DATE($F$70,$E110,T$70)),"")</f>
        <v>0</v>
      </c>
      <c r="U110" s="237">
        <f ca="1">IF(MONTH(DATE($F$70,$E110,U$70))=$E110,COUNTIFS(tbl_Tasks[[ST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TITLE]],"&lt;&gt;''",INDIRECT("tbl_Tasks["&amp;Status_Calc!$Q$14&amp;"]"),"&gt;="&amp;DATE($F$70,1,1),INDIRECT("tbl_Tasks["&amp;Status_Calc!$Q$14&amp;"]"),"&lt;="&amp;DATE($F$70,$E110,U$70)),"")</f>
        <v>0</v>
      </c>
      <c r="V110" s="237">
        <f ca="1">IF(MONTH(DATE($F$70,$E110,V$70))=$E110,COUNTIFS(tbl_Tasks[[ST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TITLE]],"&lt;&gt;''",INDIRECT("tbl_Tasks["&amp;Status_Calc!$Q$14&amp;"]"),"&gt;="&amp;DATE($F$70,1,1),INDIRECT("tbl_Tasks["&amp;Status_Calc!$Q$14&amp;"]"),"&lt;="&amp;DATE($F$70,$E110,V$70)),"")</f>
        <v>0</v>
      </c>
      <c r="W110" s="237">
        <f ca="1">IF(MONTH(DATE($F$70,$E110,W$70))=$E110,COUNTIFS(tbl_Tasks[[ST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TITLE]],"&lt;&gt;''",INDIRECT("tbl_Tasks["&amp;Status_Calc!$Q$14&amp;"]"),"&gt;="&amp;DATE($F$70,1,1),INDIRECT("tbl_Tasks["&amp;Status_Calc!$Q$14&amp;"]"),"&lt;="&amp;DATE($F$70,$E110,W$70)),"")</f>
        <v>0</v>
      </c>
      <c r="X110" s="237">
        <f ca="1">IF(MONTH(DATE($F$70,$E110,X$70))=$E110,COUNTIFS(tbl_Tasks[[ST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TITLE]],"&lt;&gt;''",INDIRECT("tbl_Tasks["&amp;Status_Calc!$Q$14&amp;"]"),"&gt;="&amp;DATE($F$70,1,1),INDIRECT("tbl_Tasks["&amp;Status_Calc!$Q$14&amp;"]"),"&lt;="&amp;DATE($F$70,$E110,X$70)),"")</f>
        <v>0</v>
      </c>
      <c r="Y110" s="237">
        <f ca="1">IF(MONTH(DATE($F$70,$E110,Y$70))=$E110,COUNTIFS(tbl_Tasks[[ST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TITLE]],"&lt;&gt;''",INDIRECT("tbl_Tasks["&amp;Status_Calc!$Q$14&amp;"]"),"&gt;="&amp;DATE($F$70,1,1),INDIRECT("tbl_Tasks["&amp;Status_Calc!$Q$14&amp;"]"),"&lt;="&amp;DATE($F$70,$E110,Y$70)),"")</f>
        <v>0</v>
      </c>
      <c r="Z110" s="237">
        <f ca="1">IF(MONTH(DATE($F$70,$E110,Z$70))=$E110,COUNTIFS(tbl_Tasks[[ST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TITLE]],"&lt;&gt;''",INDIRECT("tbl_Tasks["&amp;Status_Calc!$Q$14&amp;"]"),"&gt;="&amp;DATE($F$70,1,1),INDIRECT("tbl_Tasks["&amp;Status_Calc!$Q$14&amp;"]"),"&lt;="&amp;DATE($F$70,$E110,Z$70)),"")</f>
        <v>0</v>
      </c>
      <c r="AA110" s="237">
        <f ca="1">IF(MONTH(DATE($F$70,$E110,AA$70))=$E110,COUNTIFS(tbl_Tasks[[ST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TITLE]],"&lt;&gt;''",INDIRECT("tbl_Tasks["&amp;Status_Calc!$Q$14&amp;"]"),"&gt;="&amp;DATE($F$70,1,1),INDIRECT("tbl_Tasks["&amp;Status_Calc!$Q$14&amp;"]"),"&lt;="&amp;DATE($F$70,$E110,AA$70)),"")</f>
        <v>0</v>
      </c>
      <c r="AB110" s="237">
        <f ca="1">IF(MONTH(DATE($F$70,$E110,AB$70))=$E110,COUNTIFS(tbl_Tasks[[ST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TITLE]],"&lt;&gt;''",INDIRECT("tbl_Tasks["&amp;Status_Calc!$Q$14&amp;"]"),"&gt;="&amp;DATE($F$70,1,1),INDIRECT("tbl_Tasks["&amp;Status_Calc!$Q$14&amp;"]"),"&lt;="&amp;DATE($F$70,$E110,AB$70)),"")</f>
        <v>0</v>
      </c>
      <c r="AC110" s="237">
        <f ca="1">IF(MONTH(DATE($F$70,$E110,AC$70))=$E110,COUNTIFS(tbl_Tasks[[ST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TITLE]],"&lt;&gt;''",INDIRECT("tbl_Tasks["&amp;Status_Calc!$Q$14&amp;"]"),"&gt;="&amp;DATE($F$70,1,1),INDIRECT("tbl_Tasks["&amp;Status_Calc!$Q$14&amp;"]"),"&lt;="&amp;DATE($F$70,$E110,AC$70)),"")</f>
        <v>0</v>
      </c>
      <c r="AD110" s="237">
        <f ca="1">IF(MONTH(DATE($F$70,$E110,AD$70))=$E110,COUNTIFS(tbl_Tasks[[ST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TITLE]],"&lt;&gt;''",INDIRECT("tbl_Tasks["&amp;Status_Calc!$Q$14&amp;"]"),"&gt;="&amp;DATE($F$70,1,1),INDIRECT("tbl_Tasks["&amp;Status_Calc!$Q$14&amp;"]"),"&lt;="&amp;DATE($F$70,$E110,AD$70)),"")</f>
        <v>0</v>
      </c>
      <c r="AE110" s="237">
        <f ca="1">IF(MONTH(DATE($F$70,$E110,AE$70))=$E110,COUNTIFS(tbl_Tasks[[ST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TITLE]],"&lt;&gt;''",INDIRECT("tbl_Tasks["&amp;Status_Calc!$Q$14&amp;"]"),"&gt;="&amp;DATE($F$70,1,1),INDIRECT("tbl_Tasks["&amp;Status_Calc!$Q$14&amp;"]"),"&lt;="&amp;DATE($F$70,$E110,AE$70)),"")</f>
        <v>0</v>
      </c>
      <c r="AF110" s="237">
        <f ca="1">IF(MONTH(DATE($F$70,$E110,AF$70))=$E110,COUNTIFS(tbl_Tasks[[ST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TITLE]],"&lt;&gt;''",INDIRECT("tbl_Tasks["&amp;Status_Calc!$Q$14&amp;"]"),"&gt;="&amp;DATE($F$70,1,1),INDIRECT("tbl_Tasks["&amp;Status_Calc!$Q$14&amp;"]"),"&lt;="&amp;DATE($F$70,$E110,AF$70)),"")</f>
        <v>0</v>
      </c>
      <c r="AG110" s="237">
        <f ca="1">IF(MONTH(DATE($F$70,$E110,AG$70))=$E110,COUNTIFS(tbl_Tasks[[ST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TITLE]],"&lt;&gt;''",INDIRECT("tbl_Tasks["&amp;Status_Calc!$Q$14&amp;"]"),"&gt;="&amp;DATE($F$70,1,1),INDIRECT("tbl_Tasks["&amp;Status_Calc!$Q$14&amp;"]"),"&lt;="&amp;DATE($F$70,$E110,AG$70)),"")</f>
        <v>0</v>
      </c>
      <c r="AH110" s="237">
        <f ca="1">IF(MONTH(DATE($F$70,$E110,AH$70))=$E110,COUNTIFS(tbl_Tasks[[ST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TITLE]],"&lt;&gt;''",INDIRECT("tbl_Tasks["&amp;Status_Calc!$Q$14&amp;"]"),"&gt;="&amp;DATE($F$70,1,1),INDIRECT("tbl_Tasks["&amp;Status_Calc!$Q$14&amp;"]"),"&lt;="&amp;DATE($F$70,$E110,AH$70)),"")</f>
        <v>0</v>
      </c>
      <c r="AI110" s="237">
        <f ca="1">IF(MONTH(DATE($F$70,$E110,AI$70))=$E110,COUNTIFS(tbl_Tasks[[ST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TITLE]],"&lt;&gt;''",INDIRECT("tbl_Tasks["&amp;Status_Calc!$Q$14&amp;"]"),"&gt;="&amp;DATE($F$70,1,1),INDIRECT("tbl_Tasks["&amp;Status_Calc!$Q$14&amp;"]"),"&lt;="&amp;DATE($F$70,$E110,AI$70)),"")</f>
        <v>0</v>
      </c>
      <c r="AJ110" s="237">
        <f ca="1">IF(MONTH(DATE($F$70,$E110,AJ$70))=$E110,COUNTIFS(tbl_Tasks[[ST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TITLE]],"&lt;&gt;''",INDIRECT("tbl_Tasks["&amp;Status_Calc!$Q$14&amp;"]"),"&gt;="&amp;DATE($F$70,1,1),INDIRECT("tbl_Tasks["&amp;Status_Calc!$Q$14&amp;"]"),"&lt;="&amp;DATE($F$70,$E110,AJ$70)),"")</f>
        <v>0</v>
      </c>
      <c r="AK110" s="237">
        <f ca="1">IF(MONTH(DATE($F$70,$E110,AK$70))=$E110,COUNTIFS(tbl_Tasks[[ST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TITLE]],"&lt;&gt;''",INDIRECT("tbl_Tasks["&amp;Status_Calc!$Q$14&amp;"]"),"&gt;="&amp;DATE($F$70,1,1),INDIRECT("tbl_Tasks["&amp;Status_Calc!$Q$14&amp;"]"),"&lt;="&amp;DATE($F$70,$E110,AK$70)),"")</f>
        <v>0</v>
      </c>
    </row>
    <row r="111" spans="5:37" ht="24.9" customHeight="1" x14ac:dyDescent="0.3">
      <c r="E111" s="43">
        <v>9</v>
      </c>
      <c r="F111" s="236" t="s">
        <v>185</v>
      </c>
      <c r="G111" s="237">
        <f ca="1">IF(MONTH(DATE($F$70,$E111,G$70))=$E111,COUNTIFS(tbl_Tasks[[ST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TITLE]],"&lt;&gt;''",INDIRECT("tbl_Tasks["&amp;Status_Calc!$Q$14&amp;"]"),"&gt;="&amp;DATE($F$70,1,1),INDIRECT("tbl_Tasks["&amp;Status_Calc!$Q$14&amp;"]"),"&lt;="&amp;DATE($F$70,$E111,G$70)),"")</f>
        <v>0</v>
      </c>
      <c r="H111" s="237">
        <f ca="1">IF(MONTH(DATE($F$70,$E111,H$70))=$E111,COUNTIFS(tbl_Tasks[[ST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TITLE]],"&lt;&gt;''",INDIRECT("tbl_Tasks["&amp;Status_Calc!$Q$14&amp;"]"),"&gt;="&amp;DATE($F$70,1,1),INDIRECT("tbl_Tasks["&amp;Status_Calc!$Q$14&amp;"]"),"&lt;="&amp;DATE($F$70,$E111,H$70)),"")</f>
        <v>0</v>
      </c>
      <c r="I111" s="237">
        <f ca="1">IF(MONTH(DATE($F$70,$E111,I$70))=$E111,COUNTIFS(tbl_Tasks[[ST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TITLE]],"&lt;&gt;''",INDIRECT("tbl_Tasks["&amp;Status_Calc!$Q$14&amp;"]"),"&gt;="&amp;DATE($F$70,1,1),INDIRECT("tbl_Tasks["&amp;Status_Calc!$Q$14&amp;"]"),"&lt;="&amp;DATE($F$70,$E111,I$70)),"")</f>
        <v>0</v>
      </c>
      <c r="J111" s="237">
        <f ca="1">IF(MONTH(DATE($F$70,$E111,J$70))=$E111,COUNTIFS(tbl_Tasks[[ST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TITLE]],"&lt;&gt;''",INDIRECT("tbl_Tasks["&amp;Status_Calc!$Q$14&amp;"]"),"&gt;="&amp;DATE($F$70,1,1),INDIRECT("tbl_Tasks["&amp;Status_Calc!$Q$14&amp;"]"),"&lt;="&amp;DATE($F$70,$E111,J$70)),"")</f>
        <v>0</v>
      </c>
      <c r="K111" s="237">
        <f ca="1">IF(MONTH(DATE($F$70,$E111,K$70))=$E111,COUNTIFS(tbl_Tasks[[ST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TITLE]],"&lt;&gt;''",INDIRECT("tbl_Tasks["&amp;Status_Calc!$Q$14&amp;"]"),"&gt;="&amp;DATE($F$70,1,1),INDIRECT("tbl_Tasks["&amp;Status_Calc!$Q$14&amp;"]"),"&lt;="&amp;DATE($F$70,$E111,K$70)),"")</f>
        <v>0</v>
      </c>
      <c r="L111" s="237">
        <f ca="1">IF(MONTH(DATE($F$70,$E111,L$70))=$E111,COUNTIFS(tbl_Tasks[[ST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TITLE]],"&lt;&gt;''",INDIRECT("tbl_Tasks["&amp;Status_Calc!$Q$14&amp;"]"),"&gt;="&amp;DATE($F$70,1,1),INDIRECT("tbl_Tasks["&amp;Status_Calc!$Q$14&amp;"]"),"&lt;="&amp;DATE($F$70,$E111,L$70)),"")</f>
        <v>0</v>
      </c>
      <c r="M111" s="237">
        <f ca="1">IF(MONTH(DATE($F$70,$E111,M$70))=$E111,COUNTIFS(tbl_Tasks[[ST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TITLE]],"&lt;&gt;''",INDIRECT("tbl_Tasks["&amp;Status_Calc!$Q$14&amp;"]"),"&gt;="&amp;DATE($F$70,1,1),INDIRECT("tbl_Tasks["&amp;Status_Calc!$Q$14&amp;"]"),"&lt;="&amp;DATE($F$70,$E111,M$70)),"")</f>
        <v>0</v>
      </c>
      <c r="N111" s="237">
        <f ca="1">IF(MONTH(DATE($F$70,$E111,N$70))=$E111,COUNTIFS(tbl_Tasks[[ST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TITLE]],"&lt;&gt;''",INDIRECT("tbl_Tasks["&amp;Status_Calc!$Q$14&amp;"]"),"&gt;="&amp;DATE($F$70,1,1),INDIRECT("tbl_Tasks["&amp;Status_Calc!$Q$14&amp;"]"),"&lt;="&amp;DATE($F$70,$E111,N$70)),"")</f>
        <v>0</v>
      </c>
      <c r="O111" s="237">
        <f ca="1">IF(MONTH(DATE($F$70,$E111,O$70))=$E111,COUNTIFS(tbl_Tasks[[ST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TITLE]],"&lt;&gt;''",INDIRECT("tbl_Tasks["&amp;Status_Calc!$Q$14&amp;"]"),"&gt;="&amp;DATE($F$70,1,1),INDIRECT("tbl_Tasks["&amp;Status_Calc!$Q$14&amp;"]"),"&lt;="&amp;DATE($F$70,$E111,O$70)),"")</f>
        <v>0</v>
      </c>
      <c r="P111" s="237">
        <f ca="1">IF(MONTH(DATE($F$70,$E111,P$70))=$E111,COUNTIFS(tbl_Tasks[[ST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TITLE]],"&lt;&gt;''",INDIRECT("tbl_Tasks["&amp;Status_Calc!$Q$14&amp;"]"),"&gt;="&amp;DATE($F$70,1,1),INDIRECT("tbl_Tasks["&amp;Status_Calc!$Q$14&amp;"]"),"&lt;="&amp;DATE($F$70,$E111,P$70)),"")</f>
        <v>0</v>
      </c>
      <c r="Q111" s="237">
        <f ca="1">IF(MONTH(DATE($F$70,$E111,Q$70))=$E111,COUNTIFS(tbl_Tasks[[ST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TITLE]],"&lt;&gt;''",INDIRECT("tbl_Tasks["&amp;Status_Calc!$Q$14&amp;"]"),"&gt;="&amp;DATE($F$70,1,1),INDIRECT("tbl_Tasks["&amp;Status_Calc!$Q$14&amp;"]"),"&lt;="&amp;DATE($F$70,$E111,Q$70)),"")</f>
        <v>0</v>
      </c>
      <c r="R111" s="237">
        <f ca="1">IF(MONTH(DATE($F$70,$E111,R$70))=$E111,COUNTIFS(tbl_Tasks[[ST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TITLE]],"&lt;&gt;''",INDIRECT("tbl_Tasks["&amp;Status_Calc!$Q$14&amp;"]"),"&gt;="&amp;DATE($F$70,1,1),INDIRECT("tbl_Tasks["&amp;Status_Calc!$Q$14&amp;"]"),"&lt;="&amp;DATE($F$70,$E111,R$70)),"")</f>
        <v>0</v>
      </c>
      <c r="S111" s="237">
        <f ca="1">IF(MONTH(DATE($F$70,$E111,S$70))=$E111,COUNTIFS(tbl_Tasks[[ST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TITLE]],"&lt;&gt;''",INDIRECT("tbl_Tasks["&amp;Status_Calc!$Q$14&amp;"]"),"&gt;="&amp;DATE($F$70,1,1),INDIRECT("tbl_Tasks["&amp;Status_Calc!$Q$14&amp;"]"),"&lt;="&amp;DATE($F$70,$E111,S$70)),"")</f>
        <v>0</v>
      </c>
      <c r="T111" s="237">
        <f ca="1">IF(MONTH(DATE($F$70,$E111,T$70))=$E111,COUNTIFS(tbl_Tasks[[ST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TITLE]],"&lt;&gt;''",INDIRECT("tbl_Tasks["&amp;Status_Calc!$Q$14&amp;"]"),"&gt;="&amp;DATE($F$70,1,1),INDIRECT("tbl_Tasks["&amp;Status_Calc!$Q$14&amp;"]"),"&lt;="&amp;DATE($F$70,$E111,T$70)),"")</f>
        <v>0</v>
      </c>
      <c r="U111" s="237">
        <f ca="1">IF(MONTH(DATE($F$70,$E111,U$70))=$E111,COUNTIFS(tbl_Tasks[[ST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TITLE]],"&lt;&gt;''",INDIRECT("tbl_Tasks["&amp;Status_Calc!$Q$14&amp;"]"),"&gt;="&amp;DATE($F$70,1,1),INDIRECT("tbl_Tasks["&amp;Status_Calc!$Q$14&amp;"]"),"&lt;="&amp;DATE($F$70,$E111,U$70)),"")</f>
        <v>0</v>
      </c>
      <c r="V111" s="237">
        <f ca="1">IF(MONTH(DATE($F$70,$E111,V$70))=$E111,COUNTIFS(tbl_Tasks[[ST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TITLE]],"&lt;&gt;''",INDIRECT("tbl_Tasks["&amp;Status_Calc!$Q$14&amp;"]"),"&gt;="&amp;DATE($F$70,1,1),INDIRECT("tbl_Tasks["&amp;Status_Calc!$Q$14&amp;"]"),"&lt;="&amp;DATE($F$70,$E111,V$70)),"")</f>
        <v>0</v>
      </c>
      <c r="W111" s="237">
        <f ca="1">IF(MONTH(DATE($F$70,$E111,W$70))=$E111,COUNTIFS(tbl_Tasks[[ST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TITLE]],"&lt;&gt;''",INDIRECT("tbl_Tasks["&amp;Status_Calc!$Q$14&amp;"]"),"&gt;="&amp;DATE($F$70,1,1),INDIRECT("tbl_Tasks["&amp;Status_Calc!$Q$14&amp;"]"),"&lt;="&amp;DATE($F$70,$E111,W$70)),"")</f>
        <v>0</v>
      </c>
      <c r="X111" s="237">
        <f ca="1">IF(MONTH(DATE($F$70,$E111,X$70))=$E111,COUNTIFS(tbl_Tasks[[ST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TITLE]],"&lt;&gt;''",INDIRECT("tbl_Tasks["&amp;Status_Calc!$Q$14&amp;"]"),"&gt;="&amp;DATE($F$70,1,1),INDIRECT("tbl_Tasks["&amp;Status_Calc!$Q$14&amp;"]"),"&lt;="&amp;DATE($F$70,$E111,X$70)),"")</f>
        <v>0</v>
      </c>
      <c r="Y111" s="237">
        <f ca="1">IF(MONTH(DATE($F$70,$E111,Y$70))=$E111,COUNTIFS(tbl_Tasks[[ST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TITLE]],"&lt;&gt;''",INDIRECT("tbl_Tasks["&amp;Status_Calc!$Q$14&amp;"]"),"&gt;="&amp;DATE($F$70,1,1),INDIRECT("tbl_Tasks["&amp;Status_Calc!$Q$14&amp;"]"),"&lt;="&amp;DATE($F$70,$E111,Y$70)),"")</f>
        <v>0</v>
      </c>
      <c r="Z111" s="237">
        <f ca="1">IF(MONTH(DATE($F$70,$E111,Z$70))=$E111,COUNTIFS(tbl_Tasks[[ST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TITLE]],"&lt;&gt;''",INDIRECT("tbl_Tasks["&amp;Status_Calc!$Q$14&amp;"]"),"&gt;="&amp;DATE($F$70,1,1),INDIRECT("tbl_Tasks["&amp;Status_Calc!$Q$14&amp;"]"),"&lt;="&amp;DATE($F$70,$E111,Z$70)),"")</f>
        <v>0</v>
      </c>
      <c r="AA111" s="237">
        <f ca="1">IF(MONTH(DATE($F$70,$E111,AA$70))=$E111,COUNTIFS(tbl_Tasks[[ST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TITLE]],"&lt;&gt;''",INDIRECT("tbl_Tasks["&amp;Status_Calc!$Q$14&amp;"]"),"&gt;="&amp;DATE($F$70,1,1),INDIRECT("tbl_Tasks["&amp;Status_Calc!$Q$14&amp;"]"),"&lt;="&amp;DATE($F$70,$E111,AA$70)),"")</f>
        <v>0</v>
      </c>
      <c r="AB111" s="237">
        <f ca="1">IF(MONTH(DATE($F$70,$E111,AB$70))=$E111,COUNTIFS(tbl_Tasks[[ST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TITLE]],"&lt;&gt;''",INDIRECT("tbl_Tasks["&amp;Status_Calc!$Q$14&amp;"]"),"&gt;="&amp;DATE($F$70,1,1),INDIRECT("tbl_Tasks["&amp;Status_Calc!$Q$14&amp;"]"),"&lt;="&amp;DATE($F$70,$E111,AB$70)),"")</f>
        <v>0</v>
      </c>
      <c r="AC111" s="237">
        <f ca="1">IF(MONTH(DATE($F$70,$E111,AC$70))=$E111,COUNTIFS(tbl_Tasks[[ST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TITLE]],"&lt;&gt;''",INDIRECT("tbl_Tasks["&amp;Status_Calc!$Q$14&amp;"]"),"&gt;="&amp;DATE($F$70,1,1),INDIRECT("tbl_Tasks["&amp;Status_Calc!$Q$14&amp;"]"),"&lt;="&amp;DATE($F$70,$E111,AC$70)),"")</f>
        <v>0</v>
      </c>
      <c r="AD111" s="237">
        <f ca="1">IF(MONTH(DATE($F$70,$E111,AD$70))=$E111,COUNTIFS(tbl_Tasks[[ST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TITLE]],"&lt;&gt;''",INDIRECT("tbl_Tasks["&amp;Status_Calc!$Q$14&amp;"]"),"&gt;="&amp;DATE($F$70,1,1),INDIRECT("tbl_Tasks["&amp;Status_Calc!$Q$14&amp;"]"),"&lt;="&amp;DATE($F$70,$E111,AD$70)),"")</f>
        <v>0</v>
      </c>
      <c r="AE111" s="237">
        <f ca="1">IF(MONTH(DATE($F$70,$E111,AE$70))=$E111,COUNTIFS(tbl_Tasks[[ST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TITLE]],"&lt;&gt;''",INDIRECT("tbl_Tasks["&amp;Status_Calc!$Q$14&amp;"]"),"&gt;="&amp;DATE($F$70,1,1),INDIRECT("tbl_Tasks["&amp;Status_Calc!$Q$14&amp;"]"),"&lt;="&amp;DATE($F$70,$E111,AE$70)),"")</f>
        <v>0</v>
      </c>
      <c r="AF111" s="237">
        <f ca="1">IF(MONTH(DATE($F$70,$E111,AF$70))=$E111,COUNTIFS(tbl_Tasks[[ST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TITLE]],"&lt;&gt;''",INDIRECT("tbl_Tasks["&amp;Status_Calc!$Q$14&amp;"]"),"&gt;="&amp;DATE($F$70,1,1),INDIRECT("tbl_Tasks["&amp;Status_Calc!$Q$14&amp;"]"),"&lt;="&amp;DATE($F$70,$E111,AF$70)),"")</f>
        <v>0</v>
      </c>
      <c r="AG111" s="237">
        <f ca="1">IF(MONTH(DATE($F$70,$E111,AG$70))=$E111,COUNTIFS(tbl_Tasks[[ST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TITLE]],"&lt;&gt;''",INDIRECT("tbl_Tasks["&amp;Status_Calc!$Q$14&amp;"]"),"&gt;="&amp;DATE($F$70,1,1),INDIRECT("tbl_Tasks["&amp;Status_Calc!$Q$14&amp;"]"),"&lt;="&amp;DATE($F$70,$E111,AG$70)),"")</f>
        <v>0</v>
      </c>
      <c r="AH111" s="237">
        <f ca="1">IF(MONTH(DATE($F$70,$E111,AH$70))=$E111,COUNTIFS(tbl_Tasks[[ST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TITLE]],"&lt;&gt;''",INDIRECT("tbl_Tasks["&amp;Status_Calc!$Q$14&amp;"]"),"&gt;="&amp;DATE($F$70,1,1),INDIRECT("tbl_Tasks["&amp;Status_Calc!$Q$14&amp;"]"),"&lt;="&amp;DATE($F$70,$E111,AH$70)),"")</f>
        <v>0</v>
      </c>
      <c r="AI111" s="237">
        <f ca="1">IF(MONTH(DATE($F$70,$E111,AI$70))=$E111,COUNTIFS(tbl_Tasks[[ST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TITLE]],"&lt;&gt;''",INDIRECT("tbl_Tasks["&amp;Status_Calc!$Q$14&amp;"]"),"&gt;="&amp;DATE($F$70,1,1),INDIRECT("tbl_Tasks["&amp;Status_Calc!$Q$14&amp;"]"),"&lt;="&amp;DATE($F$70,$E111,AI$70)),"")</f>
        <v>0</v>
      </c>
      <c r="AJ111" s="237">
        <f ca="1">IF(MONTH(DATE($F$70,$E111,AJ$70))=$E111,COUNTIFS(tbl_Tasks[[ST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TITLE]],"&lt;&gt;''",INDIRECT("tbl_Tasks["&amp;Status_Calc!$Q$14&amp;"]"),"&gt;="&amp;DATE($F$70,1,1),INDIRECT("tbl_Tasks["&amp;Status_Calc!$Q$14&amp;"]"),"&lt;="&amp;DATE($F$70,$E111,AJ$70)),"")</f>
        <v>0</v>
      </c>
      <c r="AK111" s="237" t="str">
        <f ca="1">IF(MONTH(DATE($F$70,$E111,AK$70))=$E111,COUNTIFS(tbl_Tasks[[ST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TITLE]],"&lt;&gt;''",INDIRECT("tbl_Tasks["&amp;Status_Calc!$Q$14&amp;"]"),"&gt;="&amp;DATE($F$70,1,1),INDIRECT("tbl_Tasks["&amp;Status_Calc!$Q$14&amp;"]"),"&lt;="&amp;DATE($F$70,$E111,AK$70)),"")</f>
        <v/>
      </c>
    </row>
    <row r="112" spans="5:37" ht="24.9" customHeight="1" x14ac:dyDescent="0.3">
      <c r="E112" s="43">
        <v>10</v>
      </c>
      <c r="F112" s="236" t="s">
        <v>186</v>
      </c>
      <c r="G112" s="237">
        <f ca="1">IF(MONTH(DATE($F$70,$E112,G$70))=$E112,COUNTIFS(tbl_Tasks[[ST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TITLE]],"&lt;&gt;''",INDIRECT("tbl_Tasks["&amp;Status_Calc!$Q$14&amp;"]"),"&gt;="&amp;DATE($F$70,1,1),INDIRECT("tbl_Tasks["&amp;Status_Calc!$Q$14&amp;"]"),"&lt;="&amp;DATE($F$70,$E112,G$70)),"")</f>
        <v>0</v>
      </c>
      <c r="H112" s="237">
        <f ca="1">IF(MONTH(DATE($F$70,$E112,H$70))=$E112,COUNTIFS(tbl_Tasks[[ST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TITLE]],"&lt;&gt;''",INDIRECT("tbl_Tasks["&amp;Status_Calc!$Q$14&amp;"]"),"&gt;="&amp;DATE($F$70,1,1),INDIRECT("tbl_Tasks["&amp;Status_Calc!$Q$14&amp;"]"),"&lt;="&amp;DATE($F$70,$E112,H$70)),"")</f>
        <v>0</v>
      </c>
      <c r="I112" s="237">
        <f ca="1">IF(MONTH(DATE($F$70,$E112,I$70))=$E112,COUNTIFS(tbl_Tasks[[ST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TITLE]],"&lt;&gt;''",INDIRECT("tbl_Tasks["&amp;Status_Calc!$Q$14&amp;"]"),"&gt;="&amp;DATE($F$70,1,1),INDIRECT("tbl_Tasks["&amp;Status_Calc!$Q$14&amp;"]"),"&lt;="&amp;DATE($F$70,$E112,I$70)),"")</f>
        <v>0</v>
      </c>
      <c r="J112" s="237">
        <f ca="1">IF(MONTH(DATE($F$70,$E112,J$70))=$E112,COUNTIFS(tbl_Tasks[[ST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TITLE]],"&lt;&gt;''",INDIRECT("tbl_Tasks["&amp;Status_Calc!$Q$14&amp;"]"),"&gt;="&amp;DATE($F$70,1,1),INDIRECT("tbl_Tasks["&amp;Status_Calc!$Q$14&amp;"]"),"&lt;="&amp;DATE($F$70,$E112,J$70)),"")</f>
        <v>0</v>
      </c>
      <c r="K112" s="237">
        <f ca="1">IF(MONTH(DATE($F$70,$E112,K$70))=$E112,COUNTIFS(tbl_Tasks[[ST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TITLE]],"&lt;&gt;''",INDIRECT("tbl_Tasks["&amp;Status_Calc!$Q$14&amp;"]"),"&gt;="&amp;DATE($F$70,1,1),INDIRECT("tbl_Tasks["&amp;Status_Calc!$Q$14&amp;"]"),"&lt;="&amp;DATE($F$70,$E112,K$70)),"")</f>
        <v>0</v>
      </c>
      <c r="L112" s="237">
        <f ca="1">IF(MONTH(DATE($F$70,$E112,L$70))=$E112,COUNTIFS(tbl_Tasks[[ST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TITLE]],"&lt;&gt;''",INDIRECT("tbl_Tasks["&amp;Status_Calc!$Q$14&amp;"]"),"&gt;="&amp;DATE($F$70,1,1),INDIRECT("tbl_Tasks["&amp;Status_Calc!$Q$14&amp;"]"),"&lt;="&amp;DATE($F$70,$E112,L$70)),"")</f>
        <v>0</v>
      </c>
      <c r="M112" s="237">
        <f ca="1">IF(MONTH(DATE($F$70,$E112,M$70))=$E112,COUNTIFS(tbl_Tasks[[ST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TITLE]],"&lt;&gt;''",INDIRECT("tbl_Tasks["&amp;Status_Calc!$Q$14&amp;"]"),"&gt;="&amp;DATE($F$70,1,1),INDIRECT("tbl_Tasks["&amp;Status_Calc!$Q$14&amp;"]"),"&lt;="&amp;DATE($F$70,$E112,M$70)),"")</f>
        <v>0</v>
      </c>
      <c r="N112" s="237">
        <f ca="1">IF(MONTH(DATE($F$70,$E112,N$70))=$E112,COUNTIFS(tbl_Tasks[[ST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TITLE]],"&lt;&gt;''",INDIRECT("tbl_Tasks["&amp;Status_Calc!$Q$14&amp;"]"),"&gt;="&amp;DATE($F$70,1,1),INDIRECT("tbl_Tasks["&amp;Status_Calc!$Q$14&amp;"]"),"&lt;="&amp;DATE($F$70,$E112,N$70)),"")</f>
        <v>0</v>
      </c>
      <c r="O112" s="237">
        <f ca="1">IF(MONTH(DATE($F$70,$E112,O$70))=$E112,COUNTIFS(tbl_Tasks[[ST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TITLE]],"&lt;&gt;''",INDIRECT("tbl_Tasks["&amp;Status_Calc!$Q$14&amp;"]"),"&gt;="&amp;DATE($F$70,1,1),INDIRECT("tbl_Tasks["&amp;Status_Calc!$Q$14&amp;"]"),"&lt;="&amp;DATE($F$70,$E112,O$70)),"")</f>
        <v>0</v>
      </c>
      <c r="P112" s="237">
        <f ca="1">IF(MONTH(DATE($F$70,$E112,P$70))=$E112,COUNTIFS(tbl_Tasks[[ST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TITLE]],"&lt;&gt;''",INDIRECT("tbl_Tasks["&amp;Status_Calc!$Q$14&amp;"]"),"&gt;="&amp;DATE($F$70,1,1),INDIRECT("tbl_Tasks["&amp;Status_Calc!$Q$14&amp;"]"),"&lt;="&amp;DATE($F$70,$E112,P$70)),"")</f>
        <v>0</v>
      </c>
      <c r="Q112" s="237">
        <f ca="1">IF(MONTH(DATE($F$70,$E112,Q$70))=$E112,COUNTIFS(tbl_Tasks[[ST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TITLE]],"&lt;&gt;''",INDIRECT("tbl_Tasks["&amp;Status_Calc!$Q$14&amp;"]"),"&gt;="&amp;DATE($F$70,1,1),INDIRECT("tbl_Tasks["&amp;Status_Calc!$Q$14&amp;"]"),"&lt;="&amp;DATE($F$70,$E112,Q$70)),"")</f>
        <v>0</v>
      </c>
      <c r="R112" s="237">
        <f ca="1">IF(MONTH(DATE($F$70,$E112,R$70))=$E112,COUNTIFS(tbl_Tasks[[ST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TITLE]],"&lt;&gt;''",INDIRECT("tbl_Tasks["&amp;Status_Calc!$Q$14&amp;"]"),"&gt;="&amp;DATE($F$70,1,1),INDIRECT("tbl_Tasks["&amp;Status_Calc!$Q$14&amp;"]"),"&lt;="&amp;DATE($F$70,$E112,R$70)),"")</f>
        <v>0</v>
      </c>
      <c r="S112" s="237">
        <f ca="1">IF(MONTH(DATE($F$70,$E112,S$70))=$E112,COUNTIFS(tbl_Tasks[[ST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TITLE]],"&lt;&gt;''",INDIRECT("tbl_Tasks["&amp;Status_Calc!$Q$14&amp;"]"),"&gt;="&amp;DATE($F$70,1,1),INDIRECT("tbl_Tasks["&amp;Status_Calc!$Q$14&amp;"]"),"&lt;="&amp;DATE($F$70,$E112,S$70)),"")</f>
        <v>0</v>
      </c>
      <c r="T112" s="237">
        <f ca="1">IF(MONTH(DATE($F$70,$E112,T$70))=$E112,COUNTIFS(tbl_Tasks[[ST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TITLE]],"&lt;&gt;''",INDIRECT("tbl_Tasks["&amp;Status_Calc!$Q$14&amp;"]"),"&gt;="&amp;DATE($F$70,1,1),INDIRECT("tbl_Tasks["&amp;Status_Calc!$Q$14&amp;"]"),"&lt;="&amp;DATE($F$70,$E112,T$70)),"")</f>
        <v>0</v>
      </c>
      <c r="U112" s="237">
        <f ca="1">IF(MONTH(DATE($F$70,$E112,U$70))=$E112,COUNTIFS(tbl_Tasks[[ST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TITLE]],"&lt;&gt;''",INDIRECT("tbl_Tasks["&amp;Status_Calc!$Q$14&amp;"]"),"&gt;="&amp;DATE($F$70,1,1),INDIRECT("tbl_Tasks["&amp;Status_Calc!$Q$14&amp;"]"),"&lt;="&amp;DATE($F$70,$E112,U$70)),"")</f>
        <v>0</v>
      </c>
      <c r="V112" s="237">
        <f ca="1">IF(MONTH(DATE($F$70,$E112,V$70))=$E112,COUNTIFS(tbl_Tasks[[ST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TITLE]],"&lt;&gt;''",INDIRECT("tbl_Tasks["&amp;Status_Calc!$Q$14&amp;"]"),"&gt;="&amp;DATE($F$70,1,1),INDIRECT("tbl_Tasks["&amp;Status_Calc!$Q$14&amp;"]"),"&lt;="&amp;DATE($F$70,$E112,V$70)),"")</f>
        <v>0</v>
      </c>
      <c r="W112" s="237">
        <f ca="1">IF(MONTH(DATE($F$70,$E112,W$70))=$E112,COUNTIFS(tbl_Tasks[[ST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TITLE]],"&lt;&gt;''",INDIRECT("tbl_Tasks["&amp;Status_Calc!$Q$14&amp;"]"),"&gt;="&amp;DATE($F$70,1,1),INDIRECT("tbl_Tasks["&amp;Status_Calc!$Q$14&amp;"]"),"&lt;="&amp;DATE($F$70,$E112,W$70)),"")</f>
        <v>0</v>
      </c>
      <c r="X112" s="237">
        <f ca="1">IF(MONTH(DATE($F$70,$E112,X$70))=$E112,COUNTIFS(tbl_Tasks[[ST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TITLE]],"&lt;&gt;''",INDIRECT("tbl_Tasks["&amp;Status_Calc!$Q$14&amp;"]"),"&gt;="&amp;DATE($F$70,1,1),INDIRECT("tbl_Tasks["&amp;Status_Calc!$Q$14&amp;"]"),"&lt;="&amp;DATE($F$70,$E112,X$70)),"")</f>
        <v>0</v>
      </c>
      <c r="Y112" s="237">
        <f ca="1">IF(MONTH(DATE($F$70,$E112,Y$70))=$E112,COUNTIFS(tbl_Tasks[[ST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TITLE]],"&lt;&gt;''",INDIRECT("tbl_Tasks["&amp;Status_Calc!$Q$14&amp;"]"),"&gt;="&amp;DATE($F$70,1,1),INDIRECT("tbl_Tasks["&amp;Status_Calc!$Q$14&amp;"]"),"&lt;="&amp;DATE($F$70,$E112,Y$70)),"")</f>
        <v>0</v>
      </c>
      <c r="Z112" s="237">
        <f ca="1">IF(MONTH(DATE($F$70,$E112,Z$70))=$E112,COUNTIFS(tbl_Tasks[[ST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TITLE]],"&lt;&gt;''",INDIRECT("tbl_Tasks["&amp;Status_Calc!$Q$14&amp;"]"),"&gt;="&amp;DATE($F$70,1,1),INDIRECT("tbl_Tasks["&amp;Status_Calc!$Q$14&amp;"]"),"&lt;="&amp;DATE($F$70,$E112,Z$70)),"")</f>
        <v>0</v>
      </c>
      <c r="AA112" s="237">
        <f ca="1">IF(MONTH(DATE($F$70,$E112,AA$70))=$E112,COUNTIFS(tbl_Tasks[[ST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TITLE]],"&lt;&gt;''",INDIRECT("tbl_Tasks["&amp;Status_Calc!$Q$14&amp;"]"),"&gt;="&amp;DATE($F$70,1,1),INDIRECT("tbl_Tasks["&amp;Status_Calc!$Q$14&amp;"]"),"&lt;="&amp;DATE($F$70,$E112,AA$70)),"")</f>
        <v>0</v>
      </c>
      <c r="AB112" s="237">
        <f ca="1">IF(MONTH(DATE($F$70,$E112,AB$70))=$E112,COUNTIFS(tbl_Tasks[[ST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TITLE]],"&lt;&gt;''",INDIRECT("tbl_Tasks["&amp;Status_Calc!$Q$14&amp;"]"),"&gt;="&amp;DATE($F$70,1,1),INDIRECT("tbl_Tasks["&amp;Status_Calc!$Q$14&amp;"]"),"&lt;="&amp;DATE($F$70,$E112,AB$70)),"")</f>
        <v>0</v>
      </c>
      <c r="AC112" s="237">
        <f ca="1">IF(MONTH(DATE($F$70,$E112,AC$70))=$E112,COUNTIFS(tbl_Tasks[[ST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TITLE]],"&lt;&gt;''",INDIRECT("tbl_Tasks["&amp;Status_Calc!$Q$14&amp;"]"),"&gt;="&amp;DATE($F$70,1,1),INDIRECT("tbl_Tasks["&amp;Status_Calc!$Q$14&amp;"]"),"&lt;="&amp;DATE($F$70,$E112,AC$70)),"")</f>
        <v>0</v>
      </c>
      <c r="AD112" s="237">
        <f ca="1">IF(MONTH(DATE($F$70,$E112,AD$70))=$E112,COUNTIFS(tbl_Tasks[[ST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TITLE]],"&lt;&gt;''",INDIRECT("tbl_Tasks["&amp;Status_Calc!$Q$14&amp;"]"),"&gt;="&amp;DATE($F$70,1,1),INDIRECT("tbl_Tasks["&amp;Status_Calc!$Q$14&amp;"]"),"&lt;="&amp;DATE($F$70,$E112,AD$70)),"")</f>
        <v>0</v>
      </c>
      <c r="AE112" s="237">
        <f ca="1">IF(MONTH(DATE($F$70,$E112,AE$70))=$E112,COUNTIFS(tbl_Tasks[[ST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TITLE]],"&lt;&gt;''",INDIRECT("tbl_Tasks["&amp;Status_Calc!$Q$14&amp;"]"),"&gt;="&amp;DATE($F$70,1,1),INDIRECT("tbl_Tasks["&amp;Status_Calc!$Q$14&amp;"]"),"&lt;="&amp;DATE($F$70,$E112,AE$70)),"")</f>
        <v>0</v>
      </c>
      <c r="AF112" s="237">
        <f ca="1">IF(MONTH(DATE($F$70,$E112,AF$70))=$E112,COUNTIFS(tbl_Tasks[[ST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TITLE]],"&lt;&gt;''",INDIRECT("tbl_Tasks["&amp;Status_Calc!$Q$14&amp;"]"),"&gt;="&amp;DATE($F$70,1,1),INDIRECT("tbl_Tasks["&amp;Status_Calc!$Q$14&amp;"]"),"&lt;="&amp;DATE($F$70,$E112,AF$70)),"")</f>
        <v>0</v>
      </c>
      <c r="AG112" s="237">
        <f ca="1">IF(MONTH(DATE($F$70,$E112,AG$70))=$E112,COUNTIFS(tbl_Tasks[[ST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TITLE]],"&lt;&gt;''",INDIRECT("tbl_Tasks["&amp;Status_Calc!$Q$14&amp;"]"),"&gt;="&amp;DATE($F$70,1,1),INDIRECT("tbl_Tasks["&amp;Status_Calc!$Q$14&amp;"]"),"&lt;="&amp;DATE($F$70,$E112,AG$70)),"")</f>
        <v>0</v>
      </c>
      <c r="AH112" s="237">
        <f ca="1">IF(MONTH(DATE($F$70,$E112,AH$70))=$E112,COUNTIFS(tbl_Tasks[[ST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TITLE]],"&lt;&gt;''",INDIRECT("tbl_Tasks["&amp;Status_Calc!$Q$14&amp;"]"),"&gt;="&amp;DATE($F$70,1,1),INDIRECT("tbl_Tasks["&amp;Status_Calc!$Q$14&amp;"]"),"&lt;="&amp;DATE($F$70,$E112,AH$70)),"")</f>
        <v>0</v>
      </c>
      <c r="AI112" s="237">
        <f ca="1">IF(MONTH(DATE($F$70,$E112,AI$70))=$E112,COUNTIFS(tbl_Tasks[[ST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TITLE]],"&lt;&gt;''",INDIRECT("tbl_Tasks["&amp;Status_Calc!$Q$14&amp;"]"),"&gt;="&amp;DATE($F$70,1,1),INDIRECT("tbl_Tasks["&amp;Status_Calc!$Q$14&amp;"]"),"&lt;="&amp;DATE($F$70,$E112,AI$70)),"")</f>
        <v>0</v>
      </c>
      <c r="AJ112" s="237">
        <f ca="1">IF(MONTH(DATE($F$70,$E112,AJ$70))=$E112,COUNTIFS(tbl_Tasks[[ST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TITLE]],"&lt;&gt;''",INDIRECT("tbl_Tasks["&amp;Status_Calc!$Q$14&amp;"]"),"&gt;="&amp;DATE($F$70,1,1),INDIRECT("tbl_Tasks["&amp;Status_Calc!$Q$14&amp;"]"),"&lt;="&amp;DATE($F$70,$E112,AJ$70)),"")</f>
        <v>0</v>
      </c>
      <c r="AK112" s="237">
        <f ca="1">IF(MONTH(DATE($F$70,$E112,AK$70))=$E112,COUNTIFS(tbl_Tasks[[ST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TITLE]],"&lt;&gt;''",INDIRECT("tbl_Tasks["&amp;Status_Calc!$Q$14&amp;"]"),"&gt;="&amp;DATE($F$70,1,1),INDIRECT("tbl_Tasks["&amp;Status_Calc!$Q$14&amp;"]"),"&lt;="&amp;DATE($F$70,$E112,AK$70)),"")</f>
        <v>0</v>
      </c>
    </row>
    <row r="113" spans="5:37" ht="24.9" customHeight="1" x14ac:dyDescent="0.3">
      <c r="E113" s="43">
        <v>11</v>
      </c>
      <c r="F113" s="236" t="s">
        <v>187</v>
      </c>
      <c r="G113" s="237">
        <f ca="1">IF(MONTH(DATE($F$70,$E113,G$70))=$E113,COUNTIFS(tbl_Tasks[[ST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TITLE]],"&lt;&gt;''",INDIRECT("tbl_Tasks["&amp;Status_Calc!$Q$14&amp;"]"),"&gt;="&amp;DATE($F$70,1,1),INDIRECT("tbl_Tasks["&amp;Status_Calc!$Q$14&amp;"]"),"&lt;="&amp;DATE($F$70,$E113,G$70)),"")</f>
        <v>0</v>
      </c>
      <c r="H113" s="237">
        <f ca="1">IF(MONTH(DATE($F$70,$E113,H$70))=$E113,COUNTIFS(tbl_Tasks[[ST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TITLE]],"&lt;&gt;''",INDIRECT("tbl_Tasks["&amp;Status_Calc!$Q$14&amp;"]"),"&gt;="&amp;DATE($F$70,1,1),INDIRECT("tbl_Tasks["&amp;Status_Calc!$Q$14&amp;"]"),"&lt;="&amp;DATE($F$70,$E113,H$70)),"")</f>
        <v>0</v>
      </c>
      <c r="I113" s="237">
        <f ca="1">IF(MONTH(DATE($F$70,$E113,I$70))=$E113,COUNTIFS(tbl_Tasks[[ST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TITLE]],"&lt;&gt;''",INDIRECT("tbl_Tasks["&amp;Status_Calc!$Q$14&amp;"]"),"&gt;="&amp;DATE($F$70,1,1),INDIRECT("tbl_Tasks["&amp;Status_Calc!$Q$14&amp;"]"),"&lt;="&amp;DATE($F$70,$E113,I$70)),"")</f>
        <v>0</v>
      </c>
      <c r="J113" s="237">
        <f ca="1">IF(MONTH(DATE($F$70,$E113,J$70))=$E113,COUNTIFS(tbl_Tasks[[ST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TITLE]],"&lt;&gt;''",INDIRECT("tbl_Tasks["&amp;Status_Calc!$Q$14&amp;"]"),"&gt;="&amp;DATE($F$70,1,1),INDIRECT("tbl_Tasks["&amp;Status_Calc!$Q$14&amp;"]"),"&lt;="&amp;DATE($F$70,$E113,J$70)),"")</f>
        <v>0</v>
      </c>
      <c r="K113" s="237">
        <f ca="1">IF(MONTH(DATE($F$70,$E113,K$70))=$E113,COUNTIFS(tbl_Tasks[[ST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TITLE]],"&lt;&gt;''",INDIRECT("tbl_Tasks["&amp;Status_Calc!$Q$14&amp;"]"),"&gt;="&amp;DATE($F$70,1,1),INDIRECT("tbl_Tasks["&amp;Status_Calc!$Q$14&amp;"]"),"&lt;="&amp;DATE($F$70,$E113,K$70)),"")</f>
        <v>0</v>
      </c>
      <c r="L113" s="237">
        <f ca="1">IF(MONTH(DATE($F$70,$E113,L$70))=$E113,COUNTIFS(tbl_Tasks[[ST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TITLE]],"&lt;&gt;''",INDIRECT("tbl_Tasks["&amp;Status_Calc!$Q$14&amp;"]"),"&gt;="&amp;DATE($F$70,1,1),INDIRECT("tbl_Tasks["&amp;Status_Calc!$Q$14&amp;"]"),"&lt;="&amp;DATE($F$70,$E113,L$70)),"")</f>
        <v>0</v>
      </c>
      <c r="M113" s="237">
        <f ca="1">IF(MONTH(DATE($F$70,$E113,M$70))=$E113,COUNTIFS(tbl_Tasks[[ST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TITLE]],"&lt;&gt;''",INDIRECT("tbl_Tasks["&amp;Status_Calc!$Q$14&amp;"]"),"&gt;="&amp;DATE($F$70,1,1),INDIRECT("tbl_Tasks["&amp;Status_Calc!$Q$14&amp;"]"),"&lt;="&amp;DATE($F$70,$E113,M$70)),"")</f>
        <v>0</v>
      </c>
      <c r="N113" s="237">
        <f ca="1">IF(MONTH(DATE($F$70,$E113,N$70))=$E113,COUNTIFS(tbl_Tasks[[ST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TITLE]],"&lt;&gt;''",INDIRECT("tbl_Tasks["&amp;Status_Calc!$Q$14&amp;"]"),"&gt;="&amp;DATE($F$70,1,1),INDIRECT("tbl_Tasks["&amp;Status_Calc!$Q$14&amp;"]"),"&lt;="&amp;DATE($F$70,$E113,N$70)),"")</f>
        <v>0</v>
      </c>
      <c r="O113" s="237">
        <f ca="1">IF(MONTH(DATE($F$70,$E113,O$70))=$E113,COUNTIFS(tbl_Tasks[[ST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TITLE]],"&lt;&gt;''",INDIRECT("tbl_Tasks["&amp;Status_Calc!$Q$14&amp;"]"),"&gt;="&amp;DATE($F$70,1,1),INDIRECT("tbl_Tasks["&amp;Status_Calc!$Q$14&amp;"]"),"&lt;="&amp;DATE($F$70,$E113,O$70)),"")</f>
        <v>0</v>
      </c>
      <c r="P113" s="237">
        <f ca="1">IF(MONTH(DATE($F$70,$E113,P$70))=$E113,COUNTIFS(tbl_Tasks[[ST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TITLE]],"&lt;&gt;''",INDIRECT("tbl_Tasks["&amp;Status_Calc!$Q$14&amp;"]"),"&gt;="&amp;DATE($F$70,1,1),INDIRECT("tbl_Tasks["&amp;Status_Calc!$Q$14&amp;"]"),"&lt;="&amp;DATE($F$70,$E113,P$70)),"")</f>
        <v>0</v>
      </c>
      <c r="Q113" s="237">
        <f ca="1">IF(MONTH(DATE($F$70,$E113,Q$70))=$E113,COUNTIFS(tbl_Tasks[[ST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TITLE]],"&lt;&gt;''",INDIRECT("tbl_Tasks["&amp;Status_Calc!$Q$14&amp;"]"),"&gt;="&amp;DATE($F$70,1,1),INDIRECT("tbl_Tasks["&amp;Status_Calc!$Q$14&amp;"]"),"&lt;="&amp;DATE($F$70,$E113,Q$70)),"")</f>
        <v>0</v>
      </c>
      <c r="R113" s="237">
        <f ca="1">IF(MONTH(DATE($F$70,$E113,R$70))=$E113,COUNTIFS(tbl_Tasks[[ST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TITLE]],"&lt;&gt;''",INDIRECT("tbl_Tasks["&amp;Status_Calc!$Q$14&amp;"]"),"&gt;="&amp;DATE($F$70,1,1),INDIRECT("tbl_Tasks["&amp;Status_Calc!$Q$14&amp;"]"),"&lt;="&amp;DATE($F$70,$E113,R$70)),"")</f>
        <v>0</v>
      </c>
      <c r="S113" s="237">
        <f ca="1">IF(MONTH(DATE($F$70,$E113,S$70))=$E113,COUNTIFS(tbl_Tasks[[ST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TITLE]],"&lt;&gt;''",INDIRECT("tbl_Tasks["&amp;Status_Calc!$Q$14&amp;"]"),"&gt;="&amp;DATE($F$70,1,1),INDIRECT("tbl_Tasks["&amp;Status_Calc!$Q$14&amp;"]"),"&lt;="&amp;DATE($F$70,$E113,S$70)),"")</f>
        <v>0</v>
      </c>
      <c r="T113" s="237">
        <f ca="1">IF(MONTH(DATE($F$70,$E113,T$70))=$E113,COUNTIFS(tbl_Tasks[[ST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TITLE]],"&lt;&gt;''",INDIRECT("tbl_Tasks["&amp;Status_Calc!$Q$14&amp;"]"),"&gt;="&amp;DATE($F$70,1,1),INDIRECT("tbl_Tasks["&amp;Status_Calc!$Q$14&amp;"]"),"&lt;="&amp;DATE($F$70,$E113,T$70)),"")</f>
        <v>0</v>
      </c>
      <c r="U113" s="237">
        <f ca="1">IF(MONTH(DATE($F$70,$E113,U$70))=$E113,COUNTIFS(tbl_Tasks[[ST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TITLE]],"&lt;&gt;''",INDIRECT("tbl_Tasks["&amp;Status_Calc!$Q$14&amp;"]"),"&gt;="&amp;DATE($F$70,1,1),INDIRECT("tbl_Tasks["&amp;Status_Calc!$Q$14&amp;"]"),"&lt;="&amp;DATE($F$70,$E113,U$70)),"")</f>
        <v>0</v>
      </c>
      <c r="V113" s="237">
        <f ca="1">IF(MONTH(DATE($F$70,$E113,V$70))=$E113,COUNTIFS(tbl_Tasks[[ST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TITLE]],"&lt;&gt;''",INDIRECT("tbl_Tasks["&amp;Status_Calc!$Q$14&amp;"]"),"&gt;="&amp;DATE($F$70,1,1),INDIRECT("tbl_Tasks["&amp;Status_Calc!$Q$14&amp;"]"),"&lt;="&amp;DATE($F$70,$E113,V$70)),"")</f>
        <v>0</v>
      </c>
      <c r="W113" s="237">
        <f ca="1">IF(MONTH(DATE($F$70,$E113,W$70))=$E113,COUNTIFS(tbl_Tasks[[ST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TITLE]],"&lt;&gt;''",INDIRECT("tbl_Tasks["&amp;Status_Calc!$Q$14&amp;"]"),"&gt;="&amp;DATE($F$70,1,1),INDIRECT("tbl_Tasks["&amp;Status_Calc!$Q$14&amp;"]"),"&lt;="&amp;DATE($F$70,$E113,W$70)),"")</f>
        <v>0</v>
      </c>
      <c r="X113" s="237">
        <f ca="1">IF(MONTH(DATE($F$70,$E113,X$70))=$E113,COUNTIFS(tbl_Tasks[[ST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TITLE]],"&lt;&gt;''",INDIRECT("tbl_Tasks["&amp;Status_Calc!$Q$14&amp;"]"),"&gt;="&amp;DATE($F$70,1,1),INDIRECT("tbl_Tasks["&amp;Status_Calc!$Q$14&amp;"]"),"&lt;="&amp;DATE($F$70,$E113,X$70)),"")</f>
        <v>0</v>
      </c>
      <c r="Y113" s="237">
        <f ca="1">IF(MONTH(DATE($F$70,$E113,Y$70))=$E113,COUNTIFS(tbl_Tasks[[ST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TITLE]],"&lt;&gt;''",INDIRECT("tbl_Tasks["&amp;Status_Calc!$Q$14&amp;"]"),"&gt;="&amp;DATE($F$70,1,1),INDIRECT("tbl_Tasks["&amp;Status_Calc!$Q$14&amp;"]"),"&lt;="&amp;DATE($F$70,$E113,Y$70)),"")</f>
        <v>0</v>
      </c>
      <c r="Z113" s="237">
        <f ca="1">IF(MONTH(DATE($F$70,$E113,Z$70))=$E113,COUNTIFS(tbl_Tasks[[ST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TITLE]],"&lt;&gt;''",INDIRECT("tbl_Tasks["&amp;Status_Calc!$Q$14&amp;"]"),"&gt;="&amp;DATE($F$70,1,1),INDIRECT("tbl_Tasks["&amp;Status_Calc!$Q$14&amp;"]"),"&lt;="&amp;DATE($F$70,$E113,Z$70)),"")</f>
        <v>0</v>
      </c>
      <c r="AA113" s="237">
        <f ca="1">IF(MONTH(DATE($F$70,$E113,AA$70))=$E113,COUNTIFS(tbl_Tasks[[ST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TITLE]],"&lt;&gt;''",INDIRECT("tbl_Tasks["&amp;Status_Calc!$Q$14&amp;"]"),"&gt;="&amp;DATE($F$70,1,1),INDIRECT("tbl_Tasks["&amp;Status_Calc!$Q$14&amp;"]"),"&lt;="&amp;DATE($F$70,$E113,AA$70)),"")</f>
        <v>0</v>
      </c>
      <c r="AB113" s="237">
        <f ca="1">IF(MONTH(DATE($F$70,$E113,AB$70))=$E113,COUNTIFS(tbl_Tasks[[ST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TITLE]],"&lt;&gt;''",INDIRECT("tbl_Tasks["&amp;Status_Calc!$Q$14&amp;"]"),"&gt;="&amp;DATE($F$70,1,1),INDIRECT("tbl_Tasks["&amp;Status_Calc!$Q$14&amp;"]"),"&lt;="&amp;DATE($F$70,$E113,AB$70)),"")</f>
        <v>0</v>
      </c>
      <c r="AC113" s="237">
        <f ca="1">IF(MONTH(DATE($F$70,$E113,AC$70))=$E113,COUNTIFS(tbl_Tasks[[ST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TITLE]],"&lt;&gt;''",INDIRECT("tbl_Tasks["&amp;Status_Calc!$Q$14&amp;"]"),"&gt;="&amp;DATE($F$70,1,1),INDIRECT("tbl_Tasks["&amp;Status_Calc!$Q$14&amp;"]"),"&lt;="&amp;DATE($F$70,$E113,AC$70)),"")</f>
        <v>0</v>
      </c>
      <c r="AD113" s="237">
        <f ca="1">IF(MONTH(DATE($F$70,$E113,AD$70))=$E113,COUNTIFS(tbl_Tasks[[ST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TITLE]],"&lt;&gt;''",INDIRECT("tbl_Tasks["&amp;Status_Calc!$Q$14&amp;"]"),"&gt;="&amp;DATE($F$70,1,1),INDIRECT("tbl_Tasks["&amp;Status_Calc!$Q$14&amp;"]"),"&lt;="&amp;DATE($F$70,$E113,AD$70)),"")</f>
        <v>0</v>
      </c>
      <c r="AE113" s="237">
        <f ca="1">IF(MONTH(DATE($F$70,$E113,AE$70))=$E113,COUNTIFS(tbl_Tasks[[ST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TITLE]],"&lt;&gt;''",INDIRECT("tbl_Tasks["&amp;Status_Calc!$Q$14&amp;"]"),"&gt;="&amp;DATE($F$70,1,1),INDIRECT("tbl_Tasks["&amp;Status_Calc!$Q$14&amp;"]"),"&lt;="&amp;DATE($F$70,$E113,AE$70)),"")</f>
        <v>0</v>
      </c>
      <c r="AF113" s="237">
        <f ca="1">IF(MONTH(DATE($F$70,$E113,AF$70))=$E113,COUNTIFS(tbl_Tasks[[ST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TITLE]],"&lt;&gt;''",INDIRECT("tbl_Tasks["&amp;Status_Calc!$Q$14&amp;"]"),"&gt;="&amp;DATE($F$70,1,1),INDIRECT("tbl_Tasks["&amp;Status_Calc!$Q$14&amp;"]"),"&lt;="&amp;DATE($F$70,$E113,AF$70)),"")</f>
        <v>0</v>
      </c>
      <c r="AG113" s="237">
        <f ca="1">IF(MONTH(DATE($F$70,$E113,AG$70))=$E113,COUNTIFS(tbl_Tasks[[ST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TITLE]],"&lt;&gt;''",INDIRECT("tbl_Tasks["&amp;Status_Calc!$Q$14&amp;"]"),"&gt;="&amp;DATE($F$70,1,1),INDIRECT("tbl_Tasks["&amp;Status_Calc!$Q$14&amp;"]"),"&lt;="&amp;DATE($F$70,$E113,AG$70)),"")</f>
        <v>0</v>
      </c>
      <c r="AH113" s="237">
        <f ca="1">IF(MONTH(DATE($F$70,$E113,AH$70))=$E113,COUNTIFS(tbl_Tasks[[ST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TITLE]],"&lt;&gt;''",INDIRECT("tbl_Tasks["&amp;Status_Calc!$Q$14&amp;"]"),"&gt;="&amp;DATE($F$70,1,1),INDIRECT("tbl_Tasks["&amp;Status_Calc!$Q$14&amp;"]"),"&lt;="&amp;DATE($F$70,$E113,AH$70)),"")</f>
        <v>0</v>
      </c>
      <c r="AI113" s="237">
        <f ca="1">IF(MONTH(DATE($F$70,$E113,AI$70))=$E113,COUNTIFS(tbl_Tasks[[ST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TITLE]],"&lt;&gt;''",INDIRECT("tbl_Tasks["&amp;Status_Calc!$Q$14&amp;"]"),"&gt;="&amp;DATE($F$70,1,1),INDIRECT("tbl_Tasks["&amp;Status_Calc!$Q$14&amp;"]"),"&lt;="&amp;DATE($F$70,$E113,AI$70)),"")</f>
        <v>0</v>
      </c>
      <c r="AJ113" s="237">
        <f ca="1">IF(MONTH(DATE($F$70,$E113,AJ$70))=$E113,COUNTIFS(tbl_Tasks[[ST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TITLE]],"&lt;&gt;''",INDIRECT("tbl_Tasks["&amp;Status_Calc!$Q$14&amp;"]"),"&gt;="&amp;DATE($F$70,1,1),INDIRECT("tbl_Tasks["&amp;Status_Calc!$Q$14&amp;"]"),"&lt;="&amp;DATE($F$70,$E113,AJ$70)),"")</f>
        <v>0</v>
      </c>
      <c r="AK113" s="237" t="str">
        <f ca="1">IF(MONTH(DATE($F$70,$E113,AK$70))=$E113,COUNTIFS(tbl_Tasks[[ST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TITLE]],"&lt;&gt;''",INDIRECT("tbl_Tasks["&amp;Status_Calc!$Q$14&amp;"]"),"&gt;="&amp;DATE($F$70,1,1),INDIRECT("tbl_Tasks["&amp;Status_Calc!$Q$14&amp;"]"),"&lt;="&amp;DATE($F$70,$E113,AK$70)),"")</f>
        <v/>
      </c>
    </row>
    <row r="114" spans="5:37" ht="24.9" customHeight="1" x14ac:dyDescent="0.3">
      <c r="E114" s="43">
        <v>12</v>
      </c>
      <c r="F114" s="236" t="s">
        <v>188</v>
      </c>
      <c r="G114" s="237">
        <f ca="1">IF(MONTH(DATE($F$70,$E114,G$70))=$E114,COUNTIFS(tbl_Tasks[[ST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TITLE]],"&lt;&gt;''",INDIRECT("tbl_Tasks["&amp;Status_Calc!$Q$14&amp;"]"),"&gt;="&amp;DATE($F$70,1,1),INDIRECT("tbl_Tasks["&amp;Status_Calc!$Q$14&amp;"]"),"&lt;="&amp;DATE($F$70,$E114,G$70)),"")</f>
        <v>0</v>
      </c>
      <c r="H114" s="237">
        <f ca="1">IF(MONTH(DATE($F$70,$E114,H$70))=$E114,COUNTIFS(tbl_Tasks[[ST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TITLE]],"&lt;&gt;''",INDIRECT("tbl_Tasks["&amp;Status_Calc!$Q$14&amp;"]"),"&gt;="&amp;DATE($F$70,1,1),INDIRECT("tbl_Tasks["&amp;Status_Calc!$Q$14&amp;"]"),"&lt;="&amp;DATE($F$70,$E114,H$70)),"")</f>
        <v>0</v>
      </c>
      <c r="I114" s="237">
        <f ca="1">IF(MONTH(DATE($F$70,$E114,I$70))=$E114,COUNTIFS(tbl_Tasks[[ST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TITLE]],"&lt;&gt;''",INDIRECT("tbl_Tasks["&amp;Status_Calc!$Q$14&amp;"]"),"&gt;="&amp;DATE($F$70,1,1),INDIRECT("tbl_Tasks["&amp;Status_Calc!$Q$14&amp;"]"),"&lt;="&amp;DATE($F$70,$E114,I$70)),"")</f>
        <v>0</v>
      </c>
      <c r="J114" s="237">
        <f ca="1">IF(MONTH(DATE($F$70,$E114,J$70))=$E114,COUNTIFS(tbl_Tasks[[ST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TITLE]],"&lt;&gt;''",INDIRECT("tbl_Tasks["&amp;Status_Calc!$Q$14&amp;"]"),"&gt;="&amp;DATE($F$70,1,1),INDIRECT("tbl_Tasks["&amp;Status_Calc!$Q$14&amp;"]"),"&lt;="&amp;DATE($F$70,$E114,J$70)),"")</f>
        <v>0</v>
      </c>
      <c r="K114" s="237">
        <f ca="1">IF(MONTH(DATE($F$70,$E114,K$70))=$E114,COUNTIFS(tbl_Tasks[[ST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TITLE]],"&lt;&gt;''",INDIRECT("tbl_Tasks["&amp;Status_Calc!$Q$14&amp;"]"),"&gt;="&amp;DATE($F$70,1,1),INDIRECT("tbl_Tasks["&amp;Status_Calc!$Q$14&amp;"]"),"&lt;="&amp;DATE($F$70,$E114,K$70)),"")</f>
        <v>0</v>
      </c>
      <c r="L114" s="237">
        <f ca="1">IF(MONTH(DATE($F$70,$E114,L$70))=$E114,COUNTIFS(tbl_Tasks[[ST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TITLE]],"&lt;&gt;''",INDIRECT("tbl_Tasks["&amp;Status_Calc!$Q$14&amp;"]"),"&gt;="&amp;DATE($F$70,1,1),INDIRECT("tbl_Tasks["&amp;Status_Calc!$Q$14&amp;"]"),"&lt;="&amp;DATE($F$70,$E114,L$70)),"")</f>
        <v>0</v>
      </c>
      <c r="M114" s="237">
        <f ca="1">IF(MONTH(DATE($F$70,$E114,M$70))=$E114,COUNTIFS(tbl_Tasks[[ST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TITLE]],"&lt;&gt;''",INDIRECT("tbl_Tasks["&amp;Status_Calc!$Q$14&amp;"]"),"&gt;="&amp;DATE($F$70,1,1),INDIRECT("tbl_Tasks["&amp;Status_Calc!$Q$14&amp;"]"),"&lt;="&amp;DATE($F$70,$E114,M$70)),"")</f>
        <v>0</v>
      </c>
      <c r="N114" s="237">
        <f ca="1">IF(MONTH(DATE($F$70,$E114,N$70))=$E114,COUNTIFS(tbl_Tasks[[ST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TITLE]],"&lt;&gt;''",INDIRECT("tbl_Tasks["&amp;Status_Calc!$Q$14&amp;"]"),"&gt;="&amp;DATE($F$70,1,1),INDIRECT("tbl_Tasks["&amp;Status_Calc!$Q$14&amp;"]"),"&lt;="&amp;DATE($F$70,$E114,N$70)),"")</f>
        <v>0</v>
      </c>
      <c r="O114" s="237">
        <f ca="1">IF(MONTH(DATE($F$70,$E114,O$70))=$E114,COUNTIFS(tbl_Tasks[[ST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TITLE]],"&lt;&gt;''",INDIRECT("tbl_Tasks["&amp;Status_Calc!$Q$14&amp;"]"),"&gt;="&amp;DATE($F$70,1,1),INDIRECT("tbl_Tasks["&amp;Status_Calc!$Q$14&amp;"]"),"&lt;="&amp;DATE($F$70,$E114,O$70)),"")</f>
        <v>0</v>
      </c>
      <c r="P114" s="237">
        <f ca="1">IF(MONTH(DATE($F$70,$E114,P$70))=$E114,COUNTIFS(tbl_Tasks[[ST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TITLE]],"&lt;&gt;''",INDIRECT("tbl_Tasks["&amp;Status_Calc!$Q$14&amp;"]"),"&gt;="&amp;DATE($F$70,1,1),INDIRECT("tbl_Tasks["&amp;Status_Calc!$Q$14&amp;"]"),"&lt;="&amp;DATE($F$70,$E114,P$70)),"")</f>
        <v>0</v>
      </c>
      <c r="Q114" s="237">
        <f ca="1">IF(MONTH(DATE($F$70,$E114,Q$70))=$E114,COUNTIFS(tbl_Tasks[[ST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TITLE]],"&lt;&gt;''",INDIRECT("tbl_Tasks["&amp;Status_Calc!$Q$14&amp;"]"),"&gt;="&amp;DATE($F$70,1,1),INDIRECT("tbl_Tasks["&amp;Status_Calc!$Q$14&amp;"]"),"&lt;="&amp;DATE($F$70,$E114,Q$70)),"")</f>
        <v>0</v>
      </c>
      <c r="R114" s="237">
        <f ca="1">IF(MONTH(DATE($F$70,$E114,R$70))=$E114,COUNTIFS(tbl_Tasks[[ST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TITLE]],"&lt;&gt;''",INDIRECT("tbl_Tasks["&amp;Status_Calc!$Q$14&amp;"]"),"&gt;="&amp;DATE($F$70,1,1),INDIRECT("tbl_Tasks["&amp;Status_Calc!$Q$14&amp;"]"),"&lt;="&amp;DATE($F$70,$E114,R$70)),"")</f>
        <v>0</v>
      </c>
      <c r="S114" s="237">
        <f ca="1">IF(MONTH(DATE($F$70,$E114,S$70))=$E114,COUNTIFS(tbl_Tasks[[ST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TITLE]],"&lt;&gt;''",INDIRECT("tbl_Tasks["&amp;Status_Calc!$Q$14&amp;"]"),"&gt;="&amp;DATE($F$70,1,1),INDIRECT("tbl_Tasks["&amp;Status_Calc!$Q$14&amp;"]"),"&lt;="&amp;DATE($F$70,$E114,S$70)),"")</f>
        <v>0</v>
      </c>
      <c r="T114" s="237">
        <f ca="1">IF(MONTH(DATE($F$70,$E114,T$70))=$E114,COUNTIFS(tbl_Tasks[[ST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TITLE]],"&lt;&gt;''",INDIRECT("tbl_Tasks["&amp;Status_Calc!$Q$14&amp;"]"),"&gt;="&amp;DATE($F$70,1,1),INDIRECT("tbl_Tasks["&amp;Status_Calc!$Q$14&amp;"]"),"&lt;="&amp;DATE($F$70,$E114,T$70)),"")</f>
        <v>0</v>
      </c>
      <c r="U114" s="237">
        <f ca="1">IF(MONTH(DATE($F$70,$E114,U$70))=$E114,COUNTIFS(tbl_Tasks[[ST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TITLE]],"&lt;&gt;''",INDIRECT("tbl_Tasks["&amp;Status_Calc!$Q$14&amp;"]"),"&gt;="&amp;DATE($F$70,1,1),INDIRECT("tbl_Tasks["&amp;Status_Calc!$Q$14&amp;"]"),"&lt;="&amp;DATE($F$70,$E114,U$70)),"")</f>
        <v>0</v>
      </c>
      <c r="V114" s="237">
        <f ca="1">IF(MONTH(DATE($F$70,$E114,V$70))=$E114,COUNTIFS(tbl_Tasks[[ST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TITLE]],"&lt;&gt;''",INDIRECT("tbl_Tasks["&amp;Status_Calc!$Q$14&amp;"]"),"&gt;="&amp;DATE($F$70,1,1),INDIRECT("tbl_Tasks["&amp;Status_Calc!$Q$14&amp;"]"),"&lt;="&amp;DATE($F$70,$E114,V$70)),"")</f>
        <v>0</v>
      </c>
      <c r="W114" s="237">
        <f ca="1">IF(MONTH(DATE($F$70,$E114,W$70))=$E114,COUNTIFS(tbl_Tasks[[ST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TITLE]],"&lt;&gt;''",INDIRECT("tbl_Tasks["&amp;Status_Calc!$Q$14&amp;"]"),"&gt;="&amp;DATE($F$70,1,1),INDIRECT("tbl_Tasks["&amp;Status_Calc!$Q$14&amp;"]"),"&lt;="&amp;DATE($F$70,$E114,W$70)),"")</f>
        <v>0</v>
      </c>
      <c r="X114" s="237">
        <f ca="1">IF(MONTH(DATE($F$70,$E114,X$70))=$E114,COUNTIFS(tbl_Tasks[[ST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TITLE]],"&lt;&gt;''",INDIRECT("tbl_Tasks["&amp;Status_Calc!$Q$14&amp;"]"),"&gt;="&amp;DATE($F$70,1,1),INDIRECT("tbl_Tasks["&amp;Status_Calc!$Q$14&amp;"]"),"&lt;="&amp;DATE($F$70,$E114,X$70)),"")</f>
        <v>0</v>
      </c>
      <c r="Y114" s="237">
        <f ca="1">IF(MONTH(DATE($F$70,$E114,Y$70))=$E114,COUNTIFS(tbl_Tasks[[ST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TITLE]],"&lt;&gt;''",INDIRECT("tbl_Tasks["&amp;Status_Calc!$Q$14&amp;"]"),"&gt;="&amp;DATE($F$70,1,1),INDIRECT("tbl_Tasks["&amp;Status_Calc!$Q$14&amp;"]"),"&lt;="&amp;DATE($F$70,$E114,Y$70)),"")</f>
        <v>0</v>
      </c>
      <c r="Z114" s="237">
        <f ca="1">IF(MONTH(DATE($F$70,$E114,Z$70))=$E114,COUNTIFS(tbl_Tasks[[ST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TITLE]],"&lt;&gt;''",INDIRECT("tbl_Tasks["&amp;Status_Calc!$Q$14&amp;"]"),"&gt;="&amp;DATE($F$70,1,1),INDIRECT("tbl_Tasks["&amp;Status_Calc!$Q$14&amp;"]"),"&lt;="&amp;DATE($F$70,$E114,Z$70)),"")</f>
        <v>0</v>
      </c>
      <c r="AA114" s="237">
        <f ca="1">IF(MONTH(DATE($F$70,$E114,AA$70))=$E114,COUNTIFS(tbl_Tasks[[ST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TITLE]],"&lt;&gt;''",INDIRECT("tbl_Tasks["&amp;Status_Calc!$Q$14&amp;"]"),"&gt;="&amp;DATE($F$70,1,1),INDIRECT("tbl_Tasks["&amp;Status_Calc!$Q$14&amp;"]"),"&lt;="&amp;DATE($F$70,$E114,AA$70)),"")</f>
        <v>0</v>
      </c>
      <c r="AB114" s="237">
        <f ca="1">IF(MONTH(DATE($F$70,$E114,AB$70))=$E114,COUNTIFS(tbl_Tasks[[ST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TITLE]],"&lt;&gt;''",INDIRECT("tbl_Tasks["&amp;Status_Calc!$Q$14&amp;"]"),"&gt;="&amp;DATE($F$70,1,1),INDIRECT("tbl_Tasks["&amp;Status_Calc!$Q$14&amp;"]"),"&lt;="&amp;DATE($F$70,$E114,AB$70)),"")</f>
        <v>0</v>
      </c>
      <c r="AC114" s="237">
        <f ca="1">IF(MONTH(DATE($F$70,$E114,AC$70))=$E114,COUNTIFS(tbl_Tasks[[ST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TITLE]],"&lt;&gt;''",INDIRECT("tbl_Tasks["&amp;Status_Calc!$Q$14&amp;"]"),"&gt;="&amp;DATE($F$70,1,1),INDIRECT("tbl_Tasks["&amp;Status_Calc!$Q$14&amp;"]"),"&lt;="&amp;DATE($F$70,$E114,AC$70)),"")</f>
        <v>0</v>
      </c>
      <c r="AD114" s="237">
        <f ca="1">IF(MONTH(DATE($F$70,$E114,AD$70))=$E114,COUNTIFS(tbl_Tasks[[ST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TITLE]],"&lt;&gt;''",INDIRECT("tbl_Tasks["&amp;Status_Calc!$Q$14&amp;"]"),"&gt;="&amp;DATE($F$70,1,1),INDIRECT("tbl_Tasks["&amp;Status_Calc!$Q$14&amp;"]"),"&lt;="&amp;DATE($F$70,$E114,AD$70)),"")</f>
        <v>0</v>
      </c>
      <c r="AE114" s="237">
        <f ca="1">IF(MONTH(DATE($F$70,$E114,AE$70))=$E114,COUNTIFS(tbl_Tasks[[ST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TITLE]],"&lt;&gt;''",INDIRECT("tbl_Tasks["&amp;Status_Calc!$Q$14&amp;"]"),"&gt;="&amp;DATE($F$70,1,1),INDIRECT("tbl_Tasks["&amp;Status_Calc!$Q$14&amp;"]"),"&lt;="&amp;DATE($F$70,$E114,AE$70)),"")</f>
        <v>0</v>
      </c>
      <c r="AF114" s="237">
        <f ca="1">IF(MONTH(DATE($F$70,$E114,AF$70))=$E114,COUNTIFS(tbl_Tasks[[ST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TITLE]],"&lt;&gt;''",INDIRECT("tbl_Tasks["&amp;Status_Calc!$Q$14&amp;"]"),"&gt;="&amp;DATE($F$70,1,1),INDIRECT("tbl_Tasks["&amp;Status_Calc!$Q$14&amp;"]"),"&lt;="&amp;DATE($F$70,$E114,AF$70)),"")</f>
        <v>0</v>
      </c>
      <c r="AG114" s="237">
        <f ca="1">IF(MONTH(DATE($F$70,$E114,AG$70))=$E114,COUNTIFS(tbl_Tasks[[ST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TITLE]],"&lt;&gt;''",INDIRECT("tbl_Tasks["&amp;Status_Calc!$Q$14&amp;"]"),"&gt;="&amp;DATE($F$70,1,1),INDIRECT("tbl_Tasks["&amp;Status_Calc!$Q$14&amp;"]"),"&lt;="&amp;DATE($F$70,$E114,AG$70)),"")</f>
        <v>0</v>
      </c>
      <c r="AH114" s="237">
        <f ca="1">IF(MONTH(DATE($F$70,$E114,AH$70))=$E114,COUNTIFS(tbl_Tasks[[ST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TITLE]],"&lt;&gt;''",INDIRECT("tbl_Tasks["&amp;Status_Calc!$Q$14&amp;"]"),"&gt;="&amp;DATE($F$70,1,1),INDIRECT("tbl_Tasks["&amp;Status_Calc!$Q$14&amp;"]"),"&lt;="&amp;DATE($F$70,$E114,AH$70)),"")</f>
        <v>0</v>
      </c>
      <c r="AI114" s="237">
        <f ca="1">IF(MONTH(DATE($F$70,$E114,AI$70))=$E114,COUNTIFS(tbl_Tasks[[ST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TITLE]],"&lt;&gt;''",INDIRECT("tbl_Tasks["&amp;Status_Calc!$Q$14&amp;"]"),"&gt;="&amp;DATE($F$70,1,1),INDIRECT("tbl_Tasks["&amp;Status_Calc!$Q$14&amp;"]"),"&lt;="&amp;DATE($F$70,$E114,AI$70)),"")</f>
        <v>0</v>
      </c>
      <c r="AJ114" s="237">
        <f ca="1">IF(MONTH(DATE($F$70,$E114,AJ$70))=$E114,COUNTIFS(tbl_Tasks[[ST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TITLE]],"&lt;&gt;''",INDIRECT("tbl_Tasks["&amp;Status_Calc!$Q$14&amp;"]"),"&gt;="&amp;DATE($F$70,1,1),INDIRECT("tbl_Tasks["&amp;Status_Calc!$Q$14&amp;"]"),"&lt;="&amp;DATE($F$70,$E114,AJ$70)),"")</f>
        <v>0</v>
      </c>
      <c r="AK114" s="237">
        <f ca="1">IF(MONTH(DATE($F$70,$E114,AK$70))=$E114,COUNTIFS(tbl_Tasks[[ST FILTER]:[ST FILTER]],1,tbl_Tasks[[Item LevelB]:[Item LevelB]],Status_Calc!$N$17,tbl_Tasks[[ACTIVITY TITLE]:[ACTIVITY TITLE]],"&lt;&gt;''",INDIRECT("tbl_Tasks["&amp;Status_Calc!$Q$14&amp;"]"),"&gt;="&amp;DATE($F$70,1,1),INDIRECT("tbl_Tasks["&amp;Status_Calc!$Q$14&amp;"]"),"&lt;="&amp;DATE($F$70,$E114,AK$70)),"")</f>
        <v>0</v>
      </c>
    </row>
  </sheetData>
  <mergeCells count="21">
    <mergeCell ref="AB100:AK100"/>
    <mergeCell ref="T100:Z100"/>
    <mergeCell ref="AE1:AH1"/>
    <mergeCell ref="AA1:AD1"/>
    <mergeCell ref="AB68:AK68"/>
    <mergeCell ref="AB42:AK42"/>
    <mergeCell ref="AB20:AK20"/>
    <mergeCell ref="P1:Z1"/>
    <mergeCell ref="W20:Y20"/>
    <mergeCell ref="S20:U20"/>
    <mergeCell ref="L68:O68"/>
    <mergeCell ref="F68:K68"/>
    <mergeCell ref="S68:U68"/>
    <mergeCell ref="W68:Y68"/>
    <mergeCell ref="S42:U42"/>
    <mergeCell ref="W42:Y42"/>
    <mergeCell ref="F1:O1"/>
    <mergeCell ref="F20:K20"/>
    <mergeCell ref="L20:O20"/>
    <mergeCell ref="L42:O42"/>
    <mergeCell ref="F42:K42"/>
  </mergeCells>
  <conditionalFormatting sqref="G71:AK82">
    <cfRule type="colorScale" priority="3">
      <colorScale>
        <cfvo type="num" val="0"/>
        <cfvo type="num" val="1"/>
        <cfvo type="max"/>
        <color theme="0"/>
        <color rgb="FFFF9966"/>
        <color rgb="FFFF0000"/>
      </colorScale>
    </cfRule>
  </conditionalFormatting>
  <conditionalFormatting sqref="AA1 AE1">
    <cfRule type="notContainsBlanks" dxfId="87" priority="2">
      <formula>LEN(TRIM(AA1))&gt;0</formula>
    </cfRule>
  </conditionalFormatting>
  <conditionalFormatting sqref="G103:AK114">
    <cfRule type="colorScale" priority="1">
      <colorScale>
        <cfvo type="num" val="0"/>
        <cfvo type="num" val="1"/>
        <cfvo type="max"/>
        <color rgb="FFF7F7F7"/>
        <color theme="4" tint="0.79998168889431442"/>
        <color rgb="FF00CCFF"/>
      </colorScale>
    </cfRule>
  </conditionalFormatting>
  <dataValidations count="2">
    <dataValidation type="list" allowBlank="1" showInputMessage="1" showErrorMessage="1" sqref="AA1">
      <formula1>rngPR_Projects</formula1>
    </dataValidation>
    <dataValidation type="list" allowBlank="1" showInputMessage="1" showErrorMessage="1" sqref="AE1:AH1">
      <formula1>rngPref_StructureItemsPluralBlank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Status_Calc!$G$21:$G$23</xm:f>
          </x14:formula1>
          <xm:sqref>F20 F42 F68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F9:V84"/>
  <sheetViews>
    <sheetView showGridLines="0" topLeftCell="A13" zoomScaleNormal="100" workbookViewId="0">
      <selection activeCell="M36" sqref="M36"/>
    </sheetView>
  </sheetViews>
  <sheetFormatPr defaultRowHeight="14.4" x14ac:dyDescent="0.3"/>
  <cols>
    <col min="1" max="4" width="0.88671875" customWidth="1"/>
    <col min="5" max="5" width="9.109375" customWidth="1"/>
    <col min="7" max="7" width="14.5546875" customWidth="1"/>
    <col min="8" max="8" width="15.5546875" customWidth="1"/>
    <col min="9" max="9" width="14.5546875" customWidth="1"/>
    <col min="10" max="10" width="28.33203125" bestFit="1" customWidth="1"/>
    <col min="11" max="14" width="14.5546875" customWidth="1"/>
    <col min="15" max="15" width="12.5546875" customWidth="1"/>
    <col min="17" max="17" width="31.88671875" bestFit="1" customWidth="1"/>
    <col min="19" max="19" width="6.44140625" style="43" customWidth="1"/>
    <col min="20" max="50" width="3.88671875" customWidth="1"/>
  </cols>
  <sheetData>
    <row r="9" spans="6:22" ht="15" thickBot="1" x14ac:dyDescent="0.35"/>
    <row r="10" spans="6:22" x14ac:dyDescent="0.3">
      <c r="F10" s="266" t="s">
        <v>340</v>
      </c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74"/>
      <c r="T10" s="262"/>
      <c r="U10" s="262"/>
      <c r="V10" s="263"/>
    </row>
    <row r="11" spans="6:22" x14ac:dyDescent="0.3">
      <c r="F11" s="254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252"/>
      <c r="T11" s="80"/>
      <c r="U11" s="80"/>
      <c r="V11" s="255"/>
    </row>
    <row r="12" spans="6:22" x14ac:dyDescent="0.3">
      <c r="F12" s="254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7" t="str">
        <f>Status!F68</f>
        <v>Planned Timelines</v>
      </c>
      <c r="R12" s="80"/>
      <c r="S12" s="252"/>
      <c r="T12" s="80"/>
      <c r="U12" s="80"/>
      <c r="V12" s="255"/>
    </row>
    <row r="13" spans="6:22" x14ac:dyDescent="0.3">
      <c r="F13" s="254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 t="str">
        <f>IF(Status!F68=0,G23,Status!F68)</f>
        <v>Planned Timelines</v>
      </c>
      <c r="R13" s="87"/>
      <c r="S13" s="88"/>
      <c r="T13" s="80"/>
      <c r="U13" s="80"/>
      <c r="V13" s="255"/>
    </row>
    <row r="14" spans="6:22" x14ac:dyDescent="0.3">
      <c r="F14" s="254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 t="str">
        <f>IFERROR(VLOOKUP(Q13,$G$21:$H$23,2,FALSE),$H$23)</f>
        <v>PLAN END</v>
      </c>
      <c r="R14" s="80"/>
      <c r="S14" s="252"/>
      <c r="T14" s="80"/>
      <c r="U14" s="80"/>
      <c r="V14" s="255"/>
    </row>
    <row r="15" spans="6:22" x14ac:dyDescent="0.3">
      <c r="F15" s="254"/>
      <c r="G15" s="80"/>
      <c r="H15" s="80"/>
      <c r="I15" s="80"/>
      <c r="J15" s="80"/>
      <c r="K15" s="198" t="s">
        <v>282</v>
      </c>
      <c r="L15" s="83"/>
      <c r="M15" s="83"/>
      <c r="N15" s="83"/>
      <c r="O15" s="80"/>
      <c r="P15" s="80"/>
      <c r="Q15" s="80" t="s">
        <v>171</v>
      </c>
      <c r="R15" s="251">
        <f>Status!P68</f>
        <v>0</v>
      </c>
      <c r="S15" s="252"/>
      <c r="T15" s="80"/>
      <c r="U15" s="80"/>
      <c r="V15" s="255"/>
    </row>
    <row r="16" spans="6:22" x14ac:dyDescent="0.3">
      <c r="F16" s="254"/>
      <c r="G16" s="80"/>
      <c r="H16" s="80"/>
      <c r="I16" s="80"/>
      <c r="J16" s="80"/>
      <c r="K16" s="80" t="s">
        <v>25</v>
      </c>
      <c r="L16" s="83">
        <f>Status!AA1</f>
        <v>0</v>
      </c>
      <c r="M16" s="83" t="str">
        <f>IF(OR(L16=0,L16=""),"*",L16)</f>
        <v>*</v>
      </c>
      <c r="N16" s="83" t="str">
        <f ca="1">IF(M16="*",INDEX(rngPref_StructureItemsPlural,1),M16)</f>
        <v>Projects</v>
      </c>
      <c r="O16" s="80"/>
      <c r="P16" s="80"/>
      <c r="Q16" s="89" t="str">
        <f>IF(R15=0,"","("&amp;IF(R15&gt;0,"+"&amp;R15,R15)&amp;")")</f>
        <v/>
      </c>
      <c r="R16" s="80"/>
      <c r="S16" s="252"/>
      <c r="T16" s="80"/>
      <c r="U16" s="80"/>
      <c r="V16" s="255"/>
    </row>
    <row r="17" spans="6:22" x14ac:dyDescent="0.3">
      <c r="F17" s="254"/>
      <c r="G17" s="80"/>
      <c r="H17" s="80"/>
      <c r="I17" s="80"/>
      <c r="J17" s="80"/>
      <c r="K17" s="80" t="s">
        <v>263</v>
      </c>
      <c r="L17" s="83" t="str">
        <f>Status!AE1</f>
        <v>Tasks</v>
      </c>
      <c r="M17" s="83" t="str">
        <f>IF(OR(L17=0,L17=""),INDEX(rngPref_StructureItemsPlural,1),L17)</f>
        <v>Tasks</v>
      </c>
      <c r="N17" s="199">
        <f ca="1">MATCH(M17,rngPref_StructureItemsPlural,0)</f>
        <v>4</v>
      </c>
      <c r="O17" s="80"/>
      <c r="P17" s="80"/>
      <c r="Q17" s="80" t="str">
        <f>"Tasks Due This Month"&amp;Q16&amp;" &amp; Status"</f>
        <v>Tasks Due This Month &amp; Status</v>
      </c>
      <c r="R17" s="80"/>
      <c r="S17" s="252" t="s">
        <v>176</v>
      </c>
      <c r="T17" s="80">
        <f>SUM(T47:AE65)</f>
        <v>0</v>
      </c>
      <c r="U17" s="80"/>
      <c r="V17" s="255"/>
    </row>
    <row r="18" spans="6:22" x14ac:dyDescent="0.3">
      <c r="F18" s="254"/>
      <c r="G18" s="80"/>
      <c r="H18" s="80"/>
      <c r="I18" s="80"/>
      <c r="J18" s="80"/>
      <c r="K18" s="80"/>
      <c r="L18" s="80"/>
      <c r="M18" s="80"/>
      <c r="N18" s="80" t="str">
        <f ca="1">N16&amp;" | "&amp;M17</f>
        <v>Projects | Tasks</v>
      </c>
      <c r="O18" s="80"/>
      <c r="P18" s="80"/>
      <c r="Q18" s="80"/>
      <c r="R18" s="80"/>
      <c r="S18" s="252"/>
      <c r="T18" s="80"/>
      <c r="U18" s="80"/>
      <c r="V18" s="255"/>
    </row>
    <row r="19" spans="6:22" x14ac:dyDescent="0.3">
      <c r="F19" s="254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252"/>
      <c r="T19" s="80"/>
      <c r="U19" s="80"/>
      <c r="V19" s="255"/>
    </row>
    <row r="20" spans="6:22" x14ac:dyDescent="0.3">
      <c r="F20" s="254"/>
      <c r="G20" s="80" t="str">
        <f>IF(Status!F20=0,G23,Status!F20)</f>
        <v>Actual Timelines</v>
      </c>
      <c r="H20" s="80" t="str">
        <f>IFERROR(VLOOKUP(G20,$G$21:$H$23,2,FALSE),$H$23)</f>
        <v>ACTUAL END</v>
      </c>
      <c r="I20" s="80"/>
      <c r="J20" s="80"/>
      <c r="K20" s="80"/>
      <c r="L20" s="83"/>
      <c r="M20" s="80"/>
      <c r="N20" s="80"/>
      <c r="O20" s="80"/>
      <c r="P20" s="80"/>
      <c r="Q20" s="90">
        <f ca="1">DATE(Status!F70,1,1)</f>
        <v>44562</v>
      </c>
      <c r="R20" s="80"/>
      <c r="S20" s="252"/>
      <c r="T20" s="80"/>
      <c r="U20" s="80"/>
      <c r="V20" s="255"/>
    </row>
    <row r="21" spans="6:22" x14ac:dyDescent="0.3">
      <c r="F21" s="254"/>
      <c r="G21" s="80" t="s">
        <v>168</v>
      </c>
      <c r="H21" s="9" t="str">
        <f>tbl_Tasks[[#Headers],[PLAN END]]</f>
        <v>PLAN END</v>
      </c>
      <c r="I21" s="80"/>
      <c r="J21" s="80"/>
      <c r="K21" s="80"/>
      <c r="L21" s="80"/>
      <c r="M21" s="80"/>
      <c r="N21" s="80"/>
      <c r="O21" s="80"/>
      <c r="P21" s="80"/>
      <c r="Q21" s="90">
        <f ca="1">DATE(Status!F70+1,1,1)-1</f>
        <v>44926</v>
      </c>
      <c r="R21" s="80"/>
      <c r="S21" s="252"/>
      <c r="T21" s="80"/>
      <c r="U21" s="80"/>
      <c r="V21" s="255"/>
    </row>
    <row r="22" spans="6:22" x14ac:dyDescent="0.3">
      <c r="F22" s="254"/>
      <c r="G22" s="80" t="s">
        <v>169</v>
      </c>
      <c r="H22" s="9" t="str">
        <f>tbl_Tasks[[#Headers],[BASELINE END]]</f>
        <v>BASELINE END</v>
      </c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252"/>
      <c r="T22" s="80"/>
      <c r="U22" s="80"/>
      <c r="V22" s="255"/>
    </row>
    <row r="23" spans="6:22" x14ac:dyDescent="0.3">
      <c r="F23" s="254"/>
      <c r="G23" s="80" t="s">
        <v>170</v>
      </c>
      <c r="H23" s="9" t="str">
        <f>tbl_Tasks[[#Headers],[ACTUAL END]]</f>
        <v>ACTUAL END</v>
      </c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252"/>
      <c r="T23" s="80"/>
      <c r="U23" s="80"/>
      <c r="V23" s="255"/>
    </row>
    <row r="24" spans="6:22" ht="22.5" customHeight="1" x14ac:dyDescent="0.3">
      <c r="F24" s="254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252"/>
      <c r="T24" s="80"/>
      <c r="U24" s="80"/>
      <c r="V24" s="255"/>
    </row>
    <row r="25" spans="6:22" ht="20.100000000000001" customHeight="1" x14ac:dyDescent="0.3">
      <c r="F25" s="254"/>
      <c r="G25" s="80"/>
      <c r="H25" s="80"/>
      <c r="I25" s="89" t="str">
        <f>IF(H26=0,"","("&amp;IF(H26&gt;0,"+"&amp;H26,H26)&amp;")")</f>
        <v/>
      </c>
      <c r="J25" s="80" t="str">
        <f ca="1">N18&amp;CHAR(10)&amp;"Due This Week"&amp;I25&amp;" &amp; Status"</f>
        <v>Projects | Tasks
Due This Week &amp; Status</v>
      </c>
      <c r="K25" s="80"/>
      <c r="L25" s="80"/>
      <c r="M25" s="80"/>
      <c r="N25" s="80"/>
      <c r="O25" s="80"/>
      <c r="P25" s="80"/>
      <c r="Q25" s="80"/>
      <c r="R25" s="80"/>
      <c r="S25" s="252"/>
      <c r="T25" s="80"/>
      <c r="U25" s="80"/>
      <c r="V25" s="255"/>
    </row>
    <row r="26" spans="6:22" ht="20.100000000000001" customHeight="1" x14ac:dyDescent="0.3">
      <c r="F26" s="254"/>
      <c r="G26" s="80" t="s">
        <v>171</v>
      </c>
      <c r="H26" s="80">
        <f>Status!P20</f>
        <v>0</v>
      </c>
      <c r="I26" s="80" t="str">
        <f ca="1">N18&amp;" - Due This Week"</f>
        <v>Projects | Tasks - Due This Week</v>
      </c>
      <c r="J26" s="80"/>
      <c r="K26" s="91">
        <f ca="1">TODAY()</f>
        <v>44796</v>
      </c>
      <c r="L26" s="80"/>
      <c r="M26" s="80"/>
      <c r="N26" s="80"/>
      <c r="O26" s="80"/>
      <c r="P26" s="80"/>
      <c r="Q26" s="80"/>
      <c r="R26" s="80"/>
      <c r="S26" s="252"/>
      <c r="T26" s="80"/>
      <c r="U26" s="80"/>
      <c r="V26" s="255"/>
    </row>
    <row r="27" spans="6:22" ht="20.100000000000001" customHeight="1" x14ac:dyDescent="0.3">
      <c r="F27" s="254"/>
      <c r="G27" s="80" t="s">
        <v>163</v>
      </c>
      <c r="H27" s="80" t="s">
        <v>0</v>
      </c>
      <c r="I27" s="80" t="s">
        <v>166</v>
      </c>
      <c r="J27" s="252" t="str">
        <f ca="1">"Total "&amp;N18&amp;" Due"</f>
        <v>Total Projects | Tasks Due</v>
      </c>
      <c r="K27" s="252" t="str">
        <f>rngTemplate_CompletedLabel</f>
        <v>Completed</v>
      </c>
      <c r="L27" s="252" t="str">
        <f>rngTemplate_InprogressLabel</f>
        <v>In Progress</v>
      </c>
      <c r="M27" s="80" t="str">
        <f>rngTemplate_NotstartedLabel</f>
        <v>Not Started</v>
      </c>
      <c r="N27" s="252" t="s">
        <v>164</v>
      </c>
      <c r="O27" s="80"/>
      <c r="P27" s="80"/>
      <c r="Q27" s="80"/>
      <c r="R27" s="80"/>
      <c r="S27" s="252"/>
      <c r="T27" s="80"/>
      <c r="U27" s="80"/>
      <c r="V27" s="255"/>
    </row>
    <row r="28" spans="6:22" ht="20.100000000000001" customHeight="1" x14ac:dyDescent="0.3">
      <c r="F28" s="254"/>
      <c r="G28" s="87">
        <f t="shared" ref="G28:G34" ca="1" si="0">H28</f>
        <v>44795</v>
      </c>
      <c r="H28" s="92">
        <f ca="1">K26-WEEKDAY(K26,2)+1+(7*H26)</f>
        <v>44795</v>
      </c>
      <c r="I28" s="80" t="s">
        <v>167</v>
      </c>
      <c r="J28" s="252">
        <f ca="1">COUNTIFS(tbl_Tasks[ST FILTER],1,tbl_Tasks[Item LevelB],Status_Calc!$N$17,tbl_Tasks[ACTIVITY TITLE],"&lt;&gt;''",INDIRECT("tbl_Tasks["&amp;$H$20&amp;"]"),Status_Calc!H28)</f>
        <v>0</v>
      </c>
      <c r="K28" s="252">
        <f ca="1">COUNTIFS(tbl_Tasks[ST FILTER],1,tbl_Tasks[Item LevelB],Status_Calc!$N$17,tbl_Tasks[ACTIVITY TITLE],"&lt;&gt;''",INDIRECT("tbl_Tasks["&amp;$H$20&amp;"]"),Status_Calc!H28,tbl_Tasks[ACTUAL STATUS],Status_Calc!K$27)</f>
        <v>0</v>
      </c>
      <c r="L28" s="252">
        <f ca="1">COUNTIFS(tbl_Tasks[ST FILTER],1,tbl_Tasks[Item LevelB],Status_Calc!$N$17,tbl_Tasks[ACTIVITY TITLE],"&lt;&gt;''",INDIRECT("tbl_Tasks["&amp;$H$20&amp;"]"),Status_Calc!H28,tbl_Tasks[ACTUAL STATUS],Status_Calc!L$27)</f>
        <v>0</v>
      </c>
      <c r="M28" s="80">
        <f ca="1">COUNTIFS(tbl_Tasks[ST FILTER],1,tbl_Tasks[Item LevelB],Status_Calc!$N$17,tbl_Tasks[ACTIVITY TITLE],"&lt;&gt;''",INDIRECT("tbl_Tasks["&amp;$H$20&amp;"]"),Status_Calc!H28,tbl_Tasks[ACTUAL STATUS],Status_Calc!M$27)</f>
        <v>0</v>
      </c>
      <c r="N28" s="93">
        <f t="shared" ref="N28:N34" ca="1" si="1">J28-K28-L28-M28</f>
        <v>0</v>
      </c>
      <c r="O28" s="80"/>
      <c r="P28" s="80"/>
      <c r="Q28" s="80"/>
      <c r="R28" s="80"/>
      <c r="S28" s="252"/>
      <c r="T28" s="80"/>
      <c r="U28" s="80"/>
      <c r="V28" s="255"/>
    </row>
    <row r="29" spans="6:22" ht="20.100000000000001" customHeight="1" x14ac:dyDescent="0.3">
      <c r="F29" s="254"/>
      <c r="G29" s="87">
        <f t="shared" ca="1" si="0"/>
        <v>44796</v>
      </c>
      <c r="H29" s="91">
        <f t="shared" ref="H29:H34" ca="1" si="2">H28+1</f>
        <v>44796</v>
      </c>
      <c r="I29" s="80" t="s">
        <v>167</v>
      </c>
      <c r="J29" s="252">
        <f ca="1">COUNTIFS(tbl_Tasks[ST FILTER],1,tbl_Tasks[Item LevelB],Status_Calc!$N$17,tbl_Tasks[ACTIVITY TITLE],"&lt;&gt;''",INDIRECT("tbl_Tasks["&amp;$H$20&amp;"]"),Status_Calc!H29)</f>
        <v>0</v>
      </c>
      <c r="K29" s="252">
        <f ca="1">COUNTIFS(tbl_Tasks[ST FILTER],1,tbl_Tasks[Item LevelB],Status_Calc!$N$17,tbl_Tasks[ACTIVITY TITLE],"&lt;&gt;''",INDIRECT("tbl_Tasks["&amp;$H$20&amp;"]"),Status_Calc!H29,tbl_Tasks[ACTUAL STATUS],Status_Calc!K$27)</f>
        <v>0</v>
      </c>
      <c r="L29" s="252">
        <f ca="1">COUNTIFS(tbl_Tasks[ST FILTER],1,tbl_Tasks[Item LevelB],Status_Calc!$N$17,tbl_Tasks[ACTIVITY TITLE],"&lt;&gt;''",INDIRECT("tbl_Tasks["&amp;$H$20&amp;"]"),Status_Calc!H29,tbl_Tasks[ACTUAL STATUS],Status_Calc!L$27)</f>
        <v>0</v>
      </c>
      <c r="M29" s="80">
        <f ca="1">COUNTIFS(tbl_Tasks[ST FILTER],1,tbl_Tasks[Item LevelB],Status_Calc!$N$17,tbl_Tasks[ACTIVITY TITLE],"&lt;&gt;''",INDIRECT("tbl_Tasks["&amp;$H$20&amp;"]"),Status_Calc!H29,tbl_Tasks[ACTUAL STATUS],Status_Calc!M$27)</f>
        <v>0</v>
      </c>
      <c r="N29" s="93">
        <f t="shared" ca="1" si="1"/>
        <v>0</v>
      </c>
      <c r="O29" s="80"/>
      <c r="P29" s="80"/>
      <c r="Q29" s="80"/>
      <c r="R29" s="80"/>
      <c r="S29" s="252"/>
      <c r="T29" s="80"/>
      <c r="U29" s="80"/>
      <c r="V29" s="255"/>
    </row>
    <row r="30" spans="6:22" ht="20.100000000000001" customHeight="1" x14ac:dyDescent="0.3">
      <c r="F30" s="254"/>
      <c r="G30" s="87">
        <f t="shared" ca="1" si="0"/>
        <v>44797</v>
      </c>
      <c r="H30" s="91">
        <f t="shared" ca="1" si="2"/>
        <v>44797</v>
      </c>
      <c r="I30" s="80" t="s">
        <v>167</v>
      </c>
      <c r="J30" s="252">
        <f ca="1">COUNTIFS(tbl_Tasks[ST FILTER],1,tbl_Tasks[Item LevelB],Status_Calc!$N$17,tbl_Tasks[ACTIVITY TITLE],"&lt;&gt;''",INDIRECT("tbl_Tasks["&amp;$H$20&amp;"]"),Status_Calc!H30)</f>
        <v>0</v>
      </c>
      <c r="K30" s="252">
        <f ca="1">COUNTIFS(tbl_Tasks[ST FILTER],1,tbl_Tasks[Item LevelB],Status_Calc!$N$17,tbl_Tasks[ACTIVITY TITLE],"&lt;&gt;''",INDIRECT("tbl_Tasks["&amp;$H$20&amp;"]"),Status_Calc!H30,tbl_Tasks[ACTUAL STATUS],Status_Calc!K$27)</f>
        <v>0</v>
      </c>
      <c r="L30" s="252">
        <f ca="1">COUNTIFS(tbl_Tasks[ST FILTER],1,tbl_Tasks[Item LevelB],Status_Calc!$N$17,tbl_Tasks[ACTIVITY TITLE],"&lt;&gt;''",INDIRECT("tbl_Tasks["&amp;$H$20&amp;"]"),Status_Calc!H30,tbl_Tasks[ACTUAL STATUS],Status_Calc!L$27)</f>
        <v>0</v>
      </c>
      <c r="M30" s="80">
        <f ca="1">COUNTIFS(tbl_Tasks[ST FILTER],1,tbl_Tasks[Item LevelB],Status_Calc!$N$17,tbl_Tasks[ACTIVITY TITLE],"&lt;&gt;''",INDIRECT("tbl_Tasks["&amp;$H$20&amp;"]"),Status_Calc!H30,tbl_Tasks[ACTUAL STATUS],Status_Calc!M$27)</f>
        <v>0</v>
      </c>
      <c r="N30" s="93">
        <f t="shared" ca="1" si="1"/>
        <v>0</v>
      </c>
      <c r="O30" s="80"/>
      <c r="P30" s="80"/>
      <c r="Q30" s="80"/>
      <c r="R30" s="80"/>
      <c r="S30" s="252"/>
      <c r="T30" s="80"/>
      <c r="U30" s="80"/>
      <c r="V30" s="255"/>
    </row>
    <row r="31" spans="6:22" ht="20.100000000000001" customHeight="1" x14ac:dyDescent="0.3">
      <c r="F31" s="254"/>
      <c r="G31" s="87">
        <f t="shared" ca="1" si="0"/>
        <v>44798</v>
      </c>
      <c r="H31" s="91">
        <f t="shared" ca="1" si="2"/>
        <v>44798</v>
      </c>
      <c r="I31" s="80" t="s">
        <v>167</v>
      </c>
      <c r="J31" s="252">
        <f ca="1">COUNTIFS(tbl_Tasks[ST FILTER],1,tbl_Tasks[Item LevelB],Status_Calc!$N$17,tbl_Tasks[ACTIVITY TITLE],"&lt;&gt;''",INDIRECT("tbl_Tasks["&amp;$H$20&amp;"]"),Status_Calc!H31)</f>
        <v>0</v>
      </c>
      <c r="K31" s="252">
        <f ca="1">COUNTIFS(tbl_Tasks[ST FILTER],1,tbl_Tasks[Item LevelB],Status_Calc!$N$17,tbl_Tasks[ACTIVITY TITLE],"&lt;&gt;''",INDIRECT("tbl_Tasks["&amp;$H$20&amp;"]"),Status_Calc!H31,tbl_Tasks[ACTUAL STATUS],Status_Calc!K$27)</f>
        <v>0</v>
      </c>
      <c r="L31" s="252">
        <f ca="1">COUNTIFS(tbl_Tasks[ST FILTER],1,tbl_Tasks[Item LevelB],Status_Calc!$N$17,tbl_Tasks[ACTIVITY TITLE],"&lt;&gt;''",INDIRECT("tbl_Tasks["&amp;$H$20&amp;"]"),Status_Calc!H31,tbl_Tasks[ACTUAL STATUS],Status_Calc!L$27)</f>
        <v>0</v>
      </c>
      <c r="M31" s="80">
        <f ca="1">COUNTIFS(tbl_Tasks[ST FILTER],1,tbl_Tasks[Item LevelB],Status_Calc!$N$17,tbl_Tasks[ACTIVITY TITLE],"&lt;&gt;''",INDIRECT("tbl_Tasks["&amp;$H$20&amp;"]"),Status_Calc!H31,tbl_Tasks[ACTUAL STATUS],Status_Calc!M$27)</f>
        <v>0</v>
      </c>
      <c r="N31" s="93">
        <f t="shared" ca="1" si="1"/>
        <v>0</v>
      </c>
      <c r="O31" s="80"/>
      <c r="P31" s="80"/>
      <c r="Q31" s="80"/>
      <c r="R31" s="80"/>
      <c r="S31" s="252"/>
      <c r="T31" s="80"/>
      <c r="U31" s="80"/>
      <c r="V31" s="255"/>
    </row>
    <row r="32" spans="6:22" ht="20.100000000000001" customHeight="1" x14ac:dyDescent="0.3">
      <c r="F32" s="254"/>
      <c r="G32" s="87">
        <f t="shared" ca="1" si="0"/>
        <v>44799</v>
      </c>
      <c r="H32" s="91">
        <f t="shared" ca="1" si="2"/>
        <v>44799</v>
      </c>
      <c r="I32" s="80" t="s">
        <v>167</v>
      </c>
      <c r="J32" s="252">
        <f ca="1">COUNTIFS(tbl_Tasks[ST FILTER],1,tbl_Tasks[Item LevelB],Status_Calc!$N$17,tbl_Tasks[ACTIVITY TITLE],"&lt;&gt;''",INDIRECT("tbl_Tasks["&amp;$H$20&amp;"]"),Status_Calc!H32)</f>
        <v>0</v>
      </c>
      <c r="K32" s="252">
        <f ca="1">COUNTIFS(tbl_Tasks[ST FILTER],1,tbl_Tasks[Item LevelB],Status_Calc!$N$17,tbl_Tasks[ACTIVITY TITLE],"&lt;&gt;''",INDIRECT("tbl_Tasks["&amp;$H$20&amp;"]"),Status_Calc!H32,tbl_Tasks[ACTUAL STATUS],Status_Calc!K$27)</f>
        <v>0</v>
      </c>
      <c r="L32" s="252">
        <f ca="1">COUNTIFS(tbl_Tasks[ST FILTER],1,tbl_Tasks[Item LevelB],Status_Calc!$N$17,tbl_Tasks[ACTIVITY TITLE],"&lt;&gt;''",INDIRECT("tbl_Tasks["&amp;$H$20&amp;"]"),Status_Calc!H32,tbl_Tasks[ACTUAL STATUS],Status_Calc!L$27)</f>
        <v>0</v>
      </c>
      <c r="M32" s="80">
        <f ca="1">COUNTIFS(tbl_Tasks[ST FILTER],1,tbl_Tasks[Item LevelB],Status_Calc!$N$17,tbl_Tasks[ACTIVITY TITLE],"&lt;&gt;''",INDIRECT("tbl_Tasks["&amp;$H$20&amp;"]"),Status_Calc!H32,tbl_Tasks[ACTUAL STATUS],Status_Calc!M$27)</f>
        <v>0</v>
      </c>
      <c r="N32" s="93">
        <f t="shared" ca="1" si="1"/>
        <v>0</v>
      </c>
      <c r="O32" s="80"/>
      <c r="P32" s="80"/>
      <c r="Q32" s="80"/>
      <c r="R32" s="80"/>
      <c r="S32" s="252"/>
      <c r="T32" s="80"/>
      <c r="U32" s="80"/>
      <c r="V32" s="255"/>
    </row>
    <row r="33" spans="6:22" ht="20.100000000000001" customHeight="1" x14ac:dyDescent="0.3">
      <c r="F33" s="254"/>
      <c r="G33" s="87">
        <f t="shared" ca="1" si="0"/>
        <v>44800</v>
      </c>
      <c r="H33" s="91">
        <f t="shared" ca="1" si="2"/>
        <v>44800</v>
      </c>
      <c r="I33" s="80" t="s">
        <v>167</v>
      </c>
      <c r="J33" s="252">
        <f ca="1">COUNTIFS(tbl_Tasks[ST FILTER],1,tbl_Tasks[Item LevelB],Status_Calc!$N$17,tbl_Tasks[ACTIVITY TITLE],"&lt;&gt;''",INDIRECT("tbl_Tasks["&amp;$H$20&amp;"]"),Status_Calc!H33)</f>
        <v>0</v>
      </c>
      <c r="K33" s="252">
        <f ca="1">COUNTIFS(tbl_Tasks[ST FILTER],1,tbl_Tasks[Item LevelB],Status_Calc!$N$17,tbl_Tasks[ACTIVITY TITLE],"&lt;&gt;''",INDIRECT("tbl_Tasks["&amp;$H$20&amp;"]"),Status_Calc!H33,tbl_Tasks[ACTUAL STATUS],Status_Calc!K$27)</f>
        <v>0</v>
      </c>
      <c r="L33" s="252">
        <f ca="1">COUNTIFS(tbl_Tasks[ST FILTER],1,tbl_Tasks[Item LevelB],Status_Calc!$N$17,tbl_Tasks[ACTIVITY TITLE],"&lt;&gt;''",INDIRECT("tbl_Tasks["&amp;$H$20&amp;"]"),Status_Calc!H33,tbl_Tasks[ACTUAL STATUS],Status_Calc!L$27)</f>
        <v>0</v>
      </c>
      <c r="M33" s="80">
        <f ca="1">COUNTIFS(tbl_Tasks[ST FILTER],1,tbl_Tasks[Item LevelB],Status_Calc!$N$17,tbl_Tasks[ACTIVITY TITLE],"&lt;&gt;''",INDIRECT("tbl_Tasks["&amp;$H$20&amp;"]"),Status_Calc!H33,tbl_Tasks[ACTUAL STATUS],Status_Calc!M$27)</f>
        <v>0</v>
      </c>
      <c r="N33" s="93">
        <f t="shared" ca="1" si="1"/>
        <v>0</v>
      </c>
      <c r="O33" s="80"/>
      <c r="P33" s="80"/>
      <c r="Q33" s="80"/>
      <c r="R33" s="80"/>
      <c r="S33" s="252"/>
      <c r="T33" s="80"/>
      <c r="U33" s="80"/>
      <c r="V33" s="255"/>
    </row>
    <row r="34" spans="6:22" ht="20.100000000000001" customHeight="1" x14ac:dyDescent="0.3">
      <c r="F34" s="254"/>
      <c r="G34" s="87">
        <f t="shared" ca="1" si="0"/>
        <v>44801</v>
      </c>
      <c r="H34" s="91">
        <f t="shared" ca="1" si="2"/>
        <v>44801</v>
      </c>
      <c r="I34" s="80" t="s">
        <v>167</v>
      </c>
      <c r="J34" s="252">
        <f ca="1">COUNTIFS(tbl_Tasks[ST FILTER],1,tbl_Tasks[Item LevelB],Status_Calc!$N$17,tbl_Tasks[ACTIVITY TITLE],"&lt;&gt;''",INDIRECT("tbl_Tasks["&amp;$H$20&amp;"]"),Status_Calc!H34)</f>
        <v>0</v>
      </c>
      <c r="K34" s="252">
        <f ca="1">COUNTIFS(tbl_Tasks[ST FILTER],1,tbl_Tasks[Item LevelB],Status_Calc!$N$17,tbl_Tasks[ACTIVITY TITLE],"&lt;&gt;''",INDIRECT("tbl_Tasks["&amp;$H$20&amp;"]"),Status_Calc!H34,tbl_Tasks[ACTUAL STATUS],Status_Calc!K$27)</f>
        <v>0</v>
      </c>
      <c r="L34" s="252">
        <f ca="1">COUNTIFS(tbl_Tasks[ST FILTER],1,tbl_Tasks[Item LevelB],Status_Calc!$N$17,tbl_Tasks[ACTIVITY TITLE],"&lt;&gt;''",INDIRECT("tbl_Tasks["&amp;$H$20&amp;"]"),Status_Calc!H34,tbl_Tasks[ACTUAL STATUS],Status_Calc!L$27)</f>
        <v>0</v>
      </c>
      <c r="M34" s="80">
        <f ca="1">COUNTIFS(tbl_Tasks[ST FILTER],1,tbl_Tasks[Item LevelB],Status_Calc!$N$17,tbl_Tasks[ACTIVITY TITLE],"&lt;&gt;''",INDIRECT("tbl_Tasks["&amp;$H$20&amp;"]"),Status_Calc!H34,tbl_Tasks[ACTUAL STATUS],Status_Calc!M$27)</f>
        <v>0</v>
      </c>
      <c r="N34" s="93">
        <f t="shared" ca="1" si="1"/>
        <v>0</v>
      </c>
      <c r="O34" s="80"/>
      <c r="P34" s="80"/>
      <c r="Q34" s="80"/>
      <c r="R34" s="80"/>
      <c r="S34" s="252"/>
      <c r="T34" s="80"/>
      <c r="U34" s="80"/>
      <c r="V34" s="255"/>
    </row>
    <row r="35" spans="6:22" ht="20.100000000000001" customHeight="1" x14ac:dyDescent="0.3">
      <c r="F35" s="254"/>
      <c r="G35" s="87"/>
      <c r="H35" s="91"/>
      <c r="I35" s="80"/>
      <c r="J35" s="336" t="str">
        <f ca="1">N18&amp;CHAR(10)&amp;" - Scheduled to finish by Today"</f>
        <v>Projects | Tasks
 - Scheduled to finish by Today</v>
      </c>
      <c r="K35" s="336"/>
      <c r="L35" s="9" t="s">
        <v>228</v>
      </c>
      <c r="M35" s="335" t="str">
        <f ca="1">N18&amp;CHAR(10)&amp;"Status of Overdue "&amp;M17</f>
        <v>Projects | Tasks
Status of Overdue Tasks</v>
      </c>
      <c r="N35" s="335"/>
      <c r="O35" s="335"/>
      <c r="P35" s="80"/>
      <c r="Q35" s="80"/>
      <c r="R35" s="80"/>
      <c r="S35" s="252"/>
      <c r="T35" s="80"/>
      <c r="U35" s="80"/>
      <c r="V35" s="255"/>
    </row>
    <row r="36" spans="6:22" ht="20.100000000000001" customHeight="1" x14ac:dyDescent="0.3">
      <c r="F36" s="254"/>
      <c r="G36" s="87"/>
      <c r="H36" s="91" t="s">
        <v>227</v>
      </c>
      <c r="I36" s="83">
        <f ca="1">J37-K37</f>
        <v>73</v>
      </c>
      <c r="J36" s="222" t="s">
        <v>306</v>
      </c>
      <c r="K36" s="223" t="str">
        <f>K27</f>
        <v>Completed</v>
      </c>
      <c r="L36" s="133" t="s">
        <v>229</v>
      </c>
      <c r="M36" s="133" t="s">
        <v>234</v>
      </c>
      <c r="N36" s="223" t="str">
        <f>L27</f>
        <v>In Progress</v>
      </c>
      <c r="O36" s="223" t="str">
        <f>M27</f>
        <v>Not Started</v>
      </c>
      <c r="P36" s="223" t="str">
        <f>N27</f>
        <v>Other</v>
      </c>
      <c r="Q36" s="80"/>
      <c r="R36" s="80"/>
      <c r="S36" s="252"/>
      <c r="T36" s="80"/>
      <c r="U36" s="80"/>
      <c r="V36" s="255"/>
    </row>
    <row r="37" spans="6:22" ht="20.100000000000001" customHeight="1" x14ac:dyDescent="0.3">
      <c r="F37" s="254"/>
      <c r="G37" s="87"/>
      <c r="H37" s="91"/>
      <c r="I37" s="80"/>
      <c r="J37" s="94">
        <f ca="1">COUNTIFS(tbl_Tasks[ST FILTER],1,tbl_Tasks[Item LevelB],Status_Calc!$N$17,tbl_Tasks[ACTIVITY TITLE],"&lt;&gt;",tbl_Tasks[ACTUAL END],"&lt;="&amp;TODAY())</f>
        <v>91</v>
      </c>
      <c r="K37" s="252">
        <f ca="1">COUNTIFS(tbl_Tasks[ST FILTER],1,tbl_Tasks[Item LevelB],Status_Calc!$N$17,tbl_Tasks[[ACTIVITY TITLE]:[ACTIVITY TITLE]],"&lt;&gt;''",tbl_Tasks[[ACTUAL END]:[ACTUAL END]],"&lt;="&amp;TODAY(),tbl_Tasks[ACTUAL STATUS],Status_Calc!K$27)</f>
        <v>18</v>
      </c>
      <c r="L37" s="95">
        <f ca="1">COUNTIFS(tbl_Tasks[ST FILTER],1,tbl_Tasks[Item LevelB],Status_Calc!$N$17,tbl_Tasks[[ACTIVITY TITLE]:[ACTIVITY TITLE]],"&lt;&gt;''",tbl_Tasks[[ACTUAL END]:[ACTUAL END]],"&lt;="&amp;TODAY(),tbl_Tasks[ACTUAL STATUS],"&lt;&gt;"&amp;Status_Calc!K$27)</f>
        <v>73</v>
      </c>
      <c r="M37" s="95">
        <f ca="1">COUNTIFS(tbl_Tasks[ST FILTER],1,tbl_Tasks[Item LevelB],Status_Calc!$N$17,tbl_Tasks[[ACTIVITY TITLE]:[ACTIVITY TITLE]],"&lt;&gt;''",tbl_Tasks[[ACTUAL END]:[ACTUAL END]],"&lt;"&amp;TODAY(),tbl_Tasks[ACTUAL STATUS],"&lt;&gt;"&amp;Status_Calc!K$27)</f>
        <v>73</v>
      </c>
      <c r="N37" s="252">
        <f ca="1">COUNTIFS(tbl_Tasks[ST FILTER],1,tbl_Tasks[Item LevelB],Status_Calc!$N$17,tbl_Tasks[[ACTIVITY TITLE]:[ACTIVITY TITLE]],"&lt;&gt;''",tbl_Tasks[[ACTUAL END]:[ACTUAL END]],"&lt;"&amp;TODAY(),tbl_Tasks[[ACTUAL STATUS]:[ACTUAL STATUS]],Status_Calc!L$27)</f>
        <v>34</v>
      </c>
      <c r="O37" s="252">
        <f ca="1">COUNTIFS(tbl_Tasks[ST FILTER],1,tbl_Tasks[Item LevelB],Status_Calc!$N$17,tbl_Tasks[[ACTIVITY TITLE]:[ACTIVITY TITLE]],"&lt;&gt;''",tbl_Tasks[[ACTUAL END]:[ACTUAL END]],"&lt;"&amp;TODAY(),tbl_Tasks[[ACTUAL STATUS]:[ACTUAL STATUS]],Status_Calc!M$27)</f>
        <v>34</v>
      </c>
      <c r="P37" s="94">
        <f ca="1">M37-N37-O37</f>
        <v>5</v>
      </c>
      <c r="Q37" s="80"/>
      <c r="R37" s="80"/>
      <c r="S37" s="252"/>
      <c r="T37" s="80"/>
      <c r="U37" s="80"/>
      <c r="V37" s="255"/>
    </row>
    <row r="38" spans="6:22" ht="20.100000000000001" customHeight="1" x14ac:dyDescent="0.3">
      <c r="F38" s="254"/>
      <c r="G38" s="87"/>
      <c r="H38" s="91"/>
      <c r="I38" s="80"/>
      <c r="J38" s="252"/>
      <c r="K38" s="252"/>
      <c r="L38" s="252"/>
      <c r="M38" s="80"/>
      <c r="N38" s="80"/>
      <c r="O38" s="80"/>
      <c r="P38" s="80"/>
      <c r="Q38" s="80"/>
      <c r="R38" s="80"/>
      <c r="S38" s="252"/>
      <c r="T38" s="80"/>
      <c r="U38" s="80"/>
      <c r="V38" s="255"/>
    </row>
    <row r="39" spans="6:22" ht="20.100000000000001" customHeight="1" x14ac:dyDescent="0.3">
      <c r="F39" s="254"/>
      <c r="G39" s="87"/>
      <c r="H39" s="91"/>
      <c r="I39" s="80"/>
      <c r="J39" s="252"/>
      <c r="K39" s="252"/>
      <c r="L39" s="252"/>
      <c r="M39" s="80"/>
      <c r="N39" s="80"/>
      <c r="O39" s="80"/>
      <c r="P39" s="80"/>
      <c r="Q39" s="80"/>
      <c r="R39" s="80"/>
      <c r="S39" s="252"/>
      <c r="T39" s="80"/>
      <c r="U39" s="80"/>
      <c r="V39" s="255"/>
    </row>
    <row r="40" spans="6:22" ht="20.100000000000001" customHeight="1" x14ac:dyDescent="0.3">
      <c r="F40" s="254"/>
      <c r="G40" s="87"/>
      <c r="H40" s="91"/>
      <c r="I40" s="80"/>
      <c r="J40" s="252"/>
      <c r="K40" s="252"/>
      <c r="L40" s="252"/>
      <c r="M40" s="80"/>
      <c r="N40" s="80"/>
      <c r="O40" s="80"/>
      <c r="P40" s="80"/>
      <c r="Q40" s="80"/>
      <c r="R40" s="80"/>
      <c r="S40" s="252"/>
      <c r="T40" s="80"/>
      <c r="U40" s="80"/>
      <c r="V40" s="255"/>
    </row>
    <row r="41" spans="6:22" ht="20.100000000000001" customHeight="1" x14ac:dyDescent="0.3">
      <c r="F41" s="254"/>
      <c r="G41" s="87"/>
      <c r="H41" s="91"/>
      <c r="I41" s="80"/>
      <c r="J41" s="252"/>
      <c r="K41" s="252"/>
      <c r="L41" s="252"/>
      <c r="M41" s="80"/>
      <c r="N41" s="80"/>
      <c r="O41" s="80"/>
      <c r="P41" s="80"/>
      <c r="Q41" s="80"/>
      <c r="R41" s="80"/>
      <c r="S41" s="252"/>
      <c r="T41" s="80"/>
      <c r="U41" s="80"/>
      <c r="V41" s="255"/>
    </row>
    <row r="42" spans="6:22" ht="20.100000000000001" customHeight="1" x14ac:dyDescent="0.3">
      <c r="F42" s="254"/>
      <c r="G42" s="87"/>
      <c r="H42" s="91"/>
      <c r="I42" s="80"/>
      <c r="J42" s="252"/>
      <c r="K42" s="252"/>
      <c r="L42" s="252"/>
      <c r="M42" s="80"/>
      <c r="N42" s="80"/>
      <c r="O42" s="80"/>
      <c r="P42" s="80"/>
      <c r="Q42" s="80"/>
      <c r="R42" s="80"/>
      <c r="S42" s="252"/>
      <c r="T42" s="80"/>
      <c r="U42" s="80"/>
      <c r="V42" s="255"/>
    </row>
    <row r="43" spans="6:22" ht="20.100000000000001" customHeight="1" x14ac:dyDescent="0.3">
      <c r="F43" s="254"/>
      <c r="G43" s="87"/>
      <c r="H43" s="91"/>
      <c r="I43" s="80"/>
      <c r="J43" s="252"/>
      <c r="K43" s="252"/>
      <c r="L43" s="252"/>
      <c r="M43" s="80"/>
      <c r="N43" s="80"/>
      <c r="O43" s="80"/>
      <c r="P43" s="80"/>
      <c r="Q43" s="80"/>
      <c r="R43" s="80"/>
      <c r="S43" s="252"/>
      <c r="T43" s="80"/>
      <c r="U43" s="80"/>
      <c r="V43" s="255"/>
    </row>
    <row r="44" spans="6:22" ht="20.100000000000001" customHeight="1" x14ac:dyDescent="0.3">
      <c r="F44" s="254"/>
      <c r="G44" s="87"/>
      <c r="H44" s="91"/>
      <c r="I44" s="80"/>
      <c r="J44" s="252"/>
      <c r="K44" s="252"/>
      <c r="L44" s="252"/>
      <c r="M44" s="80"/>
      <c r="N44" s="80"/>
      <c r="O44" s="80"/>
      <c r="P44" s="80"/>
      <c r="Q44" s="80"/>
      <c r="R44" s="80"/>
      <c r="S44" s="252"/>
      <c r="T44" s="80"/>
      <c r="U44" s="80"/>
      <c r="V44" s="255"/>
    </row>
    <row r="45" spans="6:22" ht="20.100000000000001" customHeight="1" x14ac:dyDescent="0.3">
      <c r="F45" s="254"/>
      <c r="G45" s="80"/>
      <c r="H45" s="87"/>
      <c r="I45" s="91"/>
      <c r="J45" s="80"/>
      <c r="K45" s="80"/>
      <c r="L45" s="80"/>
      <c r="M45" s="80"/>
      <c r="N45" s="80"/>
      <c r="O45" s="80"/>
      <c r="P45" s="80"/>
      <c r="Q45" s="80"/>
      <c r="R45" s="80"/>
      <c r="S45" s="252"/>
      <c r="T45" s="80"/>
      <c r="U45" s="80"/>
      <c r="V45" s="255"/>
    </row>
    <row r="46" spans="6:22" ht="20.100000000000001" customHeight="1" x14ac:dyDescent="0.3">
      <c r="F46" s="254"/>
      <c r="G46" s="87" t="str">
        <f>Status!F42</f>
        <v>Actual Timelines</v>
      </c>
      <c r="H46" s="87"/>
      <c r="I46" s="91"/>
      <c r="J46" s="80"/>
      <c r="K46" s="80"/>
      <c r="L46" s="80"/>
      <c r="M46" s="80"/>
      <c r="N46" s="80"/>
      <c r="O46" s="80"/>
      <c r="P46" s="80"/>
      <c r="Q46" s="80"/>
      <c r="R46" s="80"/>
      <c r="S46" s="252"/>
      <c r="T46" s="80"/>
      <c r="U46" s="80"/>
      <c r="V46" s="255"/>
    </row>
    <row r="47" spans="6:22" x14ac:dyDescent="0.3">
      <c r="F47" s="254"/>
      <c r="G47" s="80" t="str">
        <f>IF(Status!F42=0,G23,Status!F42)</f>
        <v>Actual Timelines</v>
      </c>
      <c r="H47" s="80" t="str">
        <f>IFERROR(VLOOKUP(G47,$G$21:$H$23,2,FALSE),$H$23)</f>
        <v>ACTUAL END</v>
      </c>
      <c r="I47" s="89" t="str">
        <f>IF(H48=0,"","("&amp;IF(H48&gt;0,"+"&amp;H48,H48)&amp;")")</f>
        <v/>
      </c>
      <c r="J47" s="80" t="str">
        <f ca="1">N18&amp;CHAR(10)&amp;"Due This Month"&amp;I47&amp;" &amp; Status"</f>
        <v>Projects | Tasks
Due This Month &amp; Status</v>
      </c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255"/>
    </row>
    <row r="48" spans="6:22" x14ac:dyDescent="0.3">
      <c r="F48" s="254"/>
      <c r="G48" s="80" t="s">
        <v>171</v>
      </c>
      <c r="H48" s="80">
        <f>Status!P42</f>
        <v>0</v>
      </c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255"/>
    </row>
    <row r="49" spans="6:22" x14ac:dyDescent="0.3">
      <c r="F49" s="254"/>
      <c r="G49" s="80"/>
      <c r="H49" s="91">
        <f ca="1">DATE(YEAR($K$26),MONTH($K$26)+H48+1,1)-1</f>
        <v>44804</v>
      </c>
      <c r="I49" s="80" t="s">
        <v>0</v>
      </c>
      <c r="J49" s="252" t="s">
        <v>165</v>
      </c>
      <c r="K49" s="252" t="str">
        <f>K27</f>
        <v>Completed</v>
      </c>
      <c r="L49" s="252" t="str">
        <f>L27</f>
        <v>In Progress</v>
      </c>
      <c r="M49" s="80" t="str">
        <f>M27</f>
        <v>Not Started</v>
      </c>
      <c r="N49" s="252" t="s">
        <v>164</v>
      </c>
      <c r="O49" s="80"/>
      <c r="P49" s="80"/>
      <c r="Q49" s="80"/>
      <c r="R49" s="80"/>
      <c r="S49" s="80"/>
      <c r="T49" s="80"/>
      <c r="U49" s="80"/>
      <c r="V49" s="255"/>
    </row>
    <row r="50" spans="6:22" x14ac:dyDescent="0.3">
      <c r="F50" s="254"/>
      <c r="G50" s="80"/>
      <c r="H50" s="80"/>
      <c r="I50" s="92">
        <f ca="1">DATE(YEAR($K$26),MONTH($K$26)+H48,1)</f>
        <v>44774</v>
      </c>
      <c r="J50" s="252">
        <f ca="1">COUNTIFS(tbl_Tasks[ST FILTER],1,tbl_Tasks[Item LevelB],Status_Calc!$N$17,tbl_Tasks[ACTIVITY TITLE],"&lt;&gt;''",INDIRECT("tbl_Tasks["&amp;$H$47&amp;"]"),Status_Calc!I50)</f>
        <v>0</v>
      </c>
      <c r="K50" s="252">
        <f ca="1">COUNTIFS(tbl_Tasks[ST FILTER],1,tbl_Tasks[Item LevelB],Status_Calc!$N$17,tbl_Tasks[ACTIVITY TITLE],"&lt;&gt;''",INDIRECT("tbl_Tasks["&amp;$H$47&amp;"]"),Status_Calc!I50,tbl_Tasks[ACTUAL STATUS],Status_Calc!K$27)</f>
        <v>0</v>
      </c>
      <c r="L50" s="252">
        <f ca="1">COUNTIFS(tbl_Tasks[ST FILTER],1,tbl_Tasks[Item LevelB],Status_Calc!$N$17,tbl_Tasks[ACTIVITY TITLE],"&lt;&gt;''",INDIRECT("tbl_Tasks["&amp;$H$47&amp;"]"),Status_Calc!I50,tbl_Tasks[ACTUAL STATUS],Status_Calc!L$27)</f>
        <v>0</v>
      </c>
      <c r="M50" s="80">
        <f ca="1">COUNTIFS(tbl_Tasks[ST FILTER],1,tbl_Tasks[Item LevelB],Status_Calc!$N$17,tbl_Tasks[ACTIVITY TITLE],"&lt;&gt;''",INDIRECT("tbl_Tasks["&amp;$H$47&amp;"]"),Status_Calc!I50,tbl_Tasks[ACTUAL STATUS],Status_Calc!M$27)</f>
        <v>0</v>
      </c>
      <c r="N50" s="93">
        <f t="shared" ref="N50:N77" ca="1" si="3">J50-K50-L50-M50</f>
        <v>0</v>
      </c>
      <c r="O50" s="80"/>
      <c r="P50" s="80"/>
      <c r="Q50" s="80"/>
      <c r="R50" s="80"/>
      <c r="S50" s="80"/>
      <c r="T50" s="80"/>
      <c r="U50" s="80"/>
      <c r="V50" s="255"/>
    </row>
    <row r="51" spans="6:22" x14ac:dyDescent="0.3">
      <c r="F51" s="254"/>
      <c r="G51" s="80"/>
      <c r="H51" s="80"/>
      <c r="I51" s="91">
        <f t="shared" ref="I51:I77" ca="1" si="4">I50+1</f>
        <v>44775</v>
      </c>
      <c r="J51" s="252">
        <f ca="1">COUNTIFS(tbl_Tasks[ST FILTER],1,tbl_Tasks[Item LevelB],Status_Calc!$N$17,tbl_Tasks[ACTIVITY TITLE],"&lt;&gt;''",INDIRECT("tbl_Tasks["&amp;$H$47&amp;"]"),Status_Calc!I51)</f>
        <v>0</v>
      </c>
      <c r="K51" s="252">
        <f ca="1">COUNTIFS(tbl_Tasks[ST FILTER],1,tbl_Tasks[Item LevelB],Status_Calc!$N$17,tbl_Tasks[ACTIVITY TITLE],"&lt;&gt;''",INDIRECT("tbl_Tasks["&amp;$H$47&amp;"]"),Status_Calc!I51,tbl_Tasks[ACTUAL STATUS],Status_Calc!K$27)</f>
        <v>0</v>
      </c>
      <c r="L51" s="252">
        <f ca="1">COUNTIFS(tbl_Tasks[ST FILTER],1,tbl_Tasks[Item LevelB],Status_Calc!$N$17,tbl_Tasks[ACTIVITY TITLE],"&lt;&gt;''",INDIRECT("tbl_Tasks["&amp;$H$47&amp;"]"),Status_Calc!I51,tbl_Tasks[ACTUAL STATUS],Status_Calc!L$27)</f>
        <v>0</v>
      </c>
      <c r="M51" s="80">
        <f ca="1">COUNTIFS(tbl_Tasks[ST FILTER],1,tbl_Tasks[Item LevelB],Status_Calc!$N$17,tbl_Tasks[ACTIVITY TITLE],"&lt;&gt;''",INDIRECT("tbl_Tasks["&amp;$H$47&amp;"]"),Status_Calc!I51,tbl_Tasks[ACTUAL STATUS],Status_Calc!M$27)</f>
        <v>0</v>
      </c>
      <c r="N51" s="93">
        <f t="shared" ca="1" si="3"/>
        <v>0</v>
      </c>
      <c r="O51" s="80"/>
      <c r="P51" s="80"/>
      <c r="Q51" s="80"/>
      <c r="R51" s="80"/>
      <c r="S51" s="80"/>
      <c r="T51" s="80"/>
      <c r="U51" s="80"/>
      <c r="V51" s="255"/>
    </row>
    <row r="52" spans="6:22" x14ac:dyDescent="0.3">
      <c r="F52" s="254"/>
      <c r="G52" s="80"/>
      <c r="H52" s="80"/>
      <c r="I52" s="91">
        <f t="shared" ca="1" si="4"/>
        <v>44776</v>
      </c>
      <c r="J52" s="252">
        <f ca="1">COUNTIFS(tbl_Tasks[ST FILTER],1,tbl_Tasks[Item LevelB],Status_Calc!$N$17,tbl_Tasks[ACTIVITY TITLE],"&lt;&gt;''",INDIRECT("tbl_Tasks["&amp;$H$47&amp;"]"),Status_Calc!I52)</f>
        <v>0</v>
      </c>
      <c r="K52" s="252">
        <f ca="1">COUNTIFS(tbl_Tasks[ST FILTER],1,tbl_Tasks[Item LevelB],Status_Calc!$N$17,tbl_Tasks[ACTIVITY TITLE],"&lt;&gt;''",INDIRECT("tbl_Tasks["&amp;$H$47&amp;"]"),Status_Calc!I52,tbl_Tasks[ACTUAL STATUS],Status_Calc!K$27)</f>
        <v>0</v>
      </c>
      <c r="L52" s="252">
        <f ca="1">COUNTIFS(tbl_Tasks[ST FILTER],1,tbl_Tasks[Item LevelB],Status_Calc!$N$17,tbl_Tasks[ACTIVITY TITLE],"&lt;&gt;''",INDIRECT("tbl_Tasks["&amp;$H$47&amp;"]"),Status_Calc!I52,tbl_Tasks[ACTUAL STATUS],Status_Calc!L$27)</f>
        <v>0</v>
      </c>
      <c r="M52" s="80">
        <f ca="1">COUNTIFS(tbl_Tasks[ST FILTER],1,tbl_Tasks[Item LevelB],Status_Calc!$N$17,tbl_Tasks[ACTIVITY TITLE],"&lt;&gt;''",INDIRECT("tbl_Tasks["&amp;$H$47&amp;"]"),Status_Calc!I52,tbl_Tasks[ACTUAL STATUS],Status_Calc!M$27)</f>
        <v>0</v>
      </c>
      <c r="N52" s="93">
        <f t="shared" ca="1" si="3"/>
        <v>0</v>
      </c>
      <c r="O52" s="80"/>
      <c r="P52" s="80"/>
      <c r="Q52" s="80"/>
      <c r="R52" s="80"/>
      <c r="S52" s="80"/>
      <c r="T52" s="80"/>
      <c r="U52" s="80"/>
      <c r="V52" s="255"/>
    </row>
    <row r="53" spans="6:22" x14ac:dyDescent="0.3">
      <c r="F53" s="254"/>
      <c r="G53" s="80"/>
      <c r="H53" s="80"/>
      <c r="I53" s="91">
        <f t="shared" ca="1" si="4"/>
        <v>44777</v>
      </c>
      <c r="J53" s="252">
        <f ca="1">COUNTIFS(tbl_Tasks[ST FILTER],1,tbl_Tasks[Item LevelB],Status_Calc!$N$17,tbl_Tasks[ACTIVITY TITLE],"&lt;&gt;''",INDIRECT("tbl_Tasks["&amp;$H$47&amp;"]"),Status_Calc!I53)</f>
        <v>0</v>
      </c>
      <c r="K53" s="252">
        <f ca="1">COUNTIFS(tbl_Tasks[ST FILTER],1,tbl_Tasks[Item LevelB],Status_Calc!$N$17,tbl_Tasks[ACTIVITY TITLE],"&lt;&gt;''",INDIRECT("tbl_Tasks["&amp;$H$47&amp;"]"),Status_Calc!I53,tbl_Tasks[ACTUAL STATUS],Status_Calc!K$27)</f>
        <v>0</v>
      </c>
      <c r="L53" s="252">
        <f ca="1">COUNTIFS(tbl_Tasks[ST FILTER],1,tbl_Tasks[Item LevelB],Status_Calc!$N$17,tbl_Tasks[ACTIVITY TITLE],"&lt;&gt;''",INDIRECT("tbl_Tasks["&amp;$H$47&amp;"]"),Status_Calc!I53,tbl_Tasks[ACTUAL STATUS],Status_Calc!L$27)</f>
        <v>0</v>
      </c>
      <c r="M53" s="80">
        <f ca="1">COUNTIFS(tbl_Tasks[ST FILTER],1,tbl_Tasks[Item LevelB],Status_Calc!$N$17,tbl_Tasks[ACTIVITY TITLE],"&lt;&gt;''",INDIRECT("tbl_Tasks["&amp;$H$47&amp;"]"),Status_Calc!I53,tbl_Tasks[ACTUAL STATUS],Status_Calc!M$27)</f>
        <v>0</v>
      </c>
      <c r="N53" s="93">
        <f t="shared" ca="1" si="3"/>
        <v>0</v>
      </c>
      <c r="O53" s="80"/>
      <c r="P53" s="80"/>
      <c r="Q53" s="80"/>
      <c r="R53" s="80"/>
      <c r="S53" s="80"/>
      <c r="T53" s="80"/>
      <c r="U53" s="80"/>
      <c r="V53" s="255"/>
    </row>
    <row r="54" spans="6:22" x14ac:dyDescent="0.3">
      <c r="F54" s="254"/>
      <c r="G54" s="80"/>
      <c r="H54" s="80"/>
      <c r="I54" s="91">
        <f t="shared" ca="1" si="4"/>
        <v>44778</v>
      </c>
      <c r="J54" s="252">
        <f ca="1">COUNTIFS(tbl_Tasks[ST FILTER],1,tbl_Tasks[Item LevelB],Status_Calc!$N$17,tbl_Tasks[ACTIVITY TITLE],"&lt;&gt;''",INDIRECT("tbl_Tasks["&amp;$H$47&amp;"]"),Status_Calc!I54)</f>
        <v>0</v>
      </c>
      <c r="K54" s="252">
        <f ca="1">COUNTIFS(tbl_Tasks[ST FILTER],1,tbl_Tasks[Item LevelB],Status_Calc!$N$17,tbl_Tasks[ACTIVITY TITLE],"&lt;&gt;''",INDIRECT("tbl_Tasks["&amp;$H$47&amp;"]"),Status_Calc!I54,tbl_Tasks[ACTUAL STATUS],Status_Calc!K$27)</f>
        <v>0</v>
      </c>
      <c r="L54" s="252">
        <f ca="1">COUNTIFS(tbl_Tasks[ST FILTER],1,tbl_Tasks[Item LevelB],Status_Calc!$N$17,tbl_Tasks[ACTIVITY TITLE],"&lt;&gt;''",INDIRECT("tbl_Tasks["&amp;$H$47&amp;"]"),Status_Calc!I54,tbl_Tasks[ACTUAL STATUS],Status_Calc!L$27)</f>
        <v>0</v>
      </c>
      <c r="M54" s="80">
        <f ca="1">COUNTIFS(tbl_Tasks[ST FILTER],1,tbl_Tasks[Item LevelB],Status_Calc!$N$17,tbl_Tasks[ACTIVITY TITLE],"&lt;&gt;''",INDIRECT("tbl_Tasks["&amp;$H$47&amp;"]"),Status_Calc!I54,tbl_Tasks[ACTUAL STATUS],Status_Calc!M$27)</f>
        <v>0</v>
      </c>
      <c r="N54" s="93">
        <f t="shared" ca="1" si="3"/>
        <v>0</v>
      </c>
      <c r="O54" s="80"/>
      <c r="P54" s="80"/>
      <c r="Q54" s="80"/>
      <c r="R54" s="80"/>
      <c r="S54" s="80"/>
      <c r="T54" s="80"/>
      <c r="U54" s="80"/>
      <c r="V54" s="255"/>
    </row>
    <row r="55" spans="6:22" x14ac:dyDescent="0.3">
      <c r="F55" s="254"/>
      <c r="G55" s="80"/>
      <c r="H55" s="80"/>
      <c r="I55" s="91">
        <f t="shared" ca="1" si="4"/>
        <v>44779</v>
      </c>
      <c r="J55" s="252">
        <f ca="1">COUNTIFS(tbl_Tasks[ST FILTER],1,tbl_Tasks[Item LevelB],Status_Calc!$N$17,tbl_Tasks[ACTIVITY TITLE],"&lt;&gt;''",INDIRECT("tbl_Tasks["&amp;$H$47&amp;"]"),Status_Calc!I55)</f>
        <v>0</v>
      </c>
      <c r="K55" s="252">
        <f ca="1">COUNTIFS(tbl_Tasks[ST FILTER],1,tbl_Tasks[Item LevelB],Status_Calc!$N$17,tbl_Tasks[ACTIVITY TITLE],"&lt;&gt;''",INDIRECT("tbl_Tasks["&amp;$H$47&amp;"]"),Status_Calc!I55,tbl_Tasks[ACTUAL STATUS],Status_Calc!K$27)</f>
        <v>0</v>
      </c>
      <c r="L55" s="252">
        <f ca="1">COUNTIFS(tbl_Tasks[ST FILTER],1,tbl_Tasks[Item LevelB],Status_Calc!$N$17,tbl_Tasks[ACTIVITY TITLE],"&lt;&gt;''",INDIRECT("tbl_Tasks["&amp;$H$47&amp;"]"),Status_Calc!I55,tbl_Tasks[ACTUAL STATUS],Status_Calc!L$27)</f>
        <v>0</v>
      </c>
      <c r="M55" s="80">
        <f ca="1">COUNTIFS(tbl_Tasks[ST FILTER],1,tbl_Tasks[Item LevelB],Status_Calc!$N$17,tbl_Tasks[ACTIVITY TITLE],"&lt;&gt;''",INDIRECT("tbl_Tasks["&amp;$H$47&amp;"]"),Status_Calc!I55,tbl_Tasks[ACTUAL STATUS],Status_Calc!M$27)</f>
        <v>0</v>
      </c>
      <c r="N55" s="93">
        <f t="shared" ca="1" si="3"/>
        <v>0</v>
      </c>
      <c r="O55" s="80"/>
      <c r="P55" s="80"/>
      <c r="Q55" s="80"/>
      <c r="R55" s="80"/>
      <c r="S55" s="80"/>
      <c r="T55" s="80"/>
      <c r="U55" s="80"/>
      <c r="V55" s="255"/>
    </row>
    <row r="56" spans="6:22" x14ac:dyDescent="0.3">
      <c r="F56" s="254"/>
      <c r="G56" s="80"/>
      <c r="H56" s="80"/>
      <c r="I56" s="91">
        <f t="shared" ca="1" si="4"/>
        <v>44780</v>
      </c>
      <c r="J56" s="252">
        <f ca="1">COUNTIFS(tbl_Tasks[ST FILTER],1,tbl_Tasks[Item LevelB],Status_Calc!$N$17,tbl_Tasks[ACTIVITY TITLE],"&lt;&gt;''",INDIRECT("tbl_Tasks["&amp;$H$47&amp;"]"),Status_Calc!I56)</f>
        <v>0</v>
      </c>
      <c r="K56" s="252">
        <f ca="1">COUNTIFS(tbl_Tasks[ST FILTER],1,tbl_Tasks[Item LevelB],Status_Calc!$N$17,tbl_Tasks[ACTIVITY TITLE],"&lt;&gt;''",INDIRECT("tbl_Tasks["&amp;$H$47&amp;"]"),Status_Calc!I56,tbl_Tasks[ACTUAL STATUS],Status_Calc!K$27)</f>
        <v>0</v>
      </c>
      <c r="L56" s="252">
        <f ca="1">COUNTIFS(tbl_Tasks[ST FILTER],1,tbl_Tasks[Item LevelB],Status_Calc!$N$17,tbl_Tasks[ACTIVITY TITLE],"&lt;&gt;''",INDIRECT("tbl_Tasks["&amp;$H$47&amp;"]"),Status_Calc!I56,tbl_Tasks[ACTUAL STATUS],Status_Calc!L$27)</f>
        <v>0</v>
      </c>
      <c r="M56" s="80">
        <f ca="1">COUNTIFS(tbl_Tasks[ST FILTER],1,tbl_Tasks[Item LevelB],Status_Calc!$N$17,tbl_Tasks[ACTIVITY TITLE],"&lt;&gt;''",INDIRECT("tbl_Tasks["&amp;$H$47&amp;"]"),Status_Calc!I56,tbl_Tasks[ACTUAL STATUS],Status_Calc!M$27)</f>
        <v>0</v>
      </c>
      <c r="N56" s="93">
        <f t="shared" ca="1" si="3"/>
        <v>0</v>
      </c>
      <c r="O56" s="80"/>
      <c r="P56" s="80"/>
      <c r="Q56" s="80"/>
      <c r="R56" s="80"/>
      <c r="S56" s="80"/>
      <c r="T56" s="80"/>
      <c r="U56" s="80"/>
      <c r="V56" s="255"/>
    </row>
    <row r="57" spans="6:22" x14ac:dyDescent="0.3">
      <c r="F57" s="254"/>
      <c r="G57" s="80"/>
      <c r="H57" s="80"/>
      <c r="I57" s="91">
        <f t="shared" ca="1" si="4"/>
        <v>44781</v>
      </c>
      <c r="J57" s="252">
        <f ca="1">COUNTIFS(tbl_Tasks[ST FILTER],1,tbl_Tasks[Item LevelB],Status_Calc!$N$17,tbl_Tasks[ACTIVITY TITLE],"&lt;&gt;''",INDIRECT("tbl_Tasks["&amp;$H$47&amp;"]"),Status_Calc!I57)</f>
        <v>0</v>
      </c>
      <c r="K57" s="252">
        <f ca="1">COUNTIFS(tbl_Tasks[ST FILTER],1,tbl_Tasks[Item LevelB],Status_Calc!$N$17,tbl_Tasks[ACTIVITY TITLE],"&lt;&gt;''",INDIRECT("tbl_Tasks["&amp;$H$47&amp;"]"),Status_Calc!I57,tbl_Tasks[ACTUAL STATUS],Status_Calc!K$27)</f>
        <v>0</v>
      </c>
      <c r="L57" s="252">
        <f ca="1">COUNTIFS(tbl_Tasks[ST FILTER],1,tbl_Tasks[Item LevelB],Status_Calc!$N$17,tbl_Tasks[ACTIVITY TITLE],"&lt;&gt;''",INDIRECT("tbl_Tasks["&amp;$H$47&amp;"]"),Status_Calc!I57,tbl_Tasks[ACTUAL STATUS],Status_Calc!L$27)</f>
        <v>0</v>
      </c>
      <c r="M57" s="80">
        <f ca="1">COUNTIFS(tbl_Tasks[ST FILTER],1,tbl_Tasks[Item LevelB],Status_Calc!$N$17,tbl_Tasks[ACTIVITY TITLE],"&lt;&gt;''",INDIRECT("tbl_Tasks["&amp;$H$47&amp;"]"),Status_Calc!I57,tbl_Tasks[ACTUAL STATUS],Status_Calc!M$27)</f>
        <v>0</v>
      </c>
      <c r="N57" s="93">
        <f t="shared" ca="1" si="3"/>
        <v>0</v>
      </c>
      <c r="O57" s="80"/>
      <c r="P57" s="80"/>
      <c r="Q57" s="80"/>
      <c r="R57" s="80"/>
      <c r="S57" s="80"/>
      <c r="T57" s="80"/>
      <c r="U57" s="80"/>
      <c r="V57" s="255"/>
    </row>
    <row r="58" spans="6:22" x14ac:dyDescent="0.3">
      <c r="F58" s="254"/>
      <c r="G58" s="80"/>
      <c r="H58" s="80"/>
      <c r="I58" s="91">
        <f t="shared" ca="1" si="4"/>
        <v>44782</v>
      </c>
      <c r="J58" s="252">
        <f ca="1">COUNTIFS(tbl_Tasks[ST FILTER],1,tbl_Tasks[Item LevelB],Status_Calc!$N$17,tbl_Tasks[ACTIVITY TITLE],"&lt;&gt;''",INDIRECT("tbl_Tasks["&amp;$H$47&amp;"]"),Status_Calc!I58)</f>
        <v>0</v>
      </c>
      <c r="K58" s="252">
        <f ca="1">COUNTIFS(tbl_Tasks[ST FILTER],1,tbl_Tasks[Item LevelB],Status_Calc!$N$17,tbl_Tasks[ACTIVITY TITLE],"&lt;&gt;''",INDIRECT("tbl_Tasks["&amp;$H$47&amp;"]"),Status_Calc!I58,tbl_Tasks[ACTUAL STATUS],Status_Calc!K$27)</f>
        <v>0</v>
      </c>
      <c r="L58" s="252">
        <f ca="1">COUNTIFS(tbl_Tasks[ST FILTER],1,tbl_Tasks[Item LevelB],Status_Calc!$N$17,tbl_Tasks[ACTIVITY TITLE],"&lt;&gt;''",INDIRECT("tbl_Tasks["&amp;$H$47&amp;"]"),Status_Calc!I58,tbl_Tasks[ACTUAL STATUS],Status_Calc!L$27)</f>
        <v>0</v>
      </c>
      <c r="M58" s="80">
        <f ca="1">COUNTIFS(tbl_Tasks[ST FILTER],1,tbl_Tasks[Item LevelB],Status_Calc!$N$17,tbl_Tasks[ACTIVITY TITLE],"&lt;&gt;''",INDIRECT("tbl_Tasks["&amp;$H$47&amp;"]"),Status_Calc!I58,tbl_Tasks[ACTUAL STATUS],Status_Calc!M$27)</f>
        <v>0</v>
      </c>
      <c r="N58" s="93">
        <f t="shared" ca="1" si="3"/>
        <v>0</v>
      </c>
      <c r="O58" s="80"/>
      <c r="P58" s="80"/>
      <c r="Q58" s="80"/>
      <c r="R58" s="80"/>
      <c r="S58" s="80"/>
      <c r="T58" s="80"/>
      <c r="U58" s="80"/>
      <c r="V58" s="255"/>
    </row>
    <row r="59" spans="6:22" x14ac:dyDescent="0.3">
      <c r="F59" s="254"/>
      <c r="G59" s="80"/>
      <c r="H59" s="80"/>
      <c r="I59" s="91">
        <f t="shared" ca="1" si="4"/>
        <v>44783</v>
      </c>
      <c r="J59" s="252">
        <f ca="1">COUNTIFS(tbl_Tasks[ST FILTER],1,tbl_Tasks[Item LevelB],Status_Calc!$N$17,tbl_Tasks[ACTIVITY TITLE],"&lt;&gt;''",INDIRECT("tbl_Tasks["&amp;$H$47&amp;"]"),Status_Calc!I59)</f>
        <v>0</v>
      </c>
      <c r="K59" s="252">
        <f ca="1">COUNTIFS(tbl_Tasks[ST FILTER],1,tbl_Tasks[Item LevelB],Status_Calc!$N$17,tbl_Tasks[ACTIVITY TITLE],"&lt;&gt;''",INDIRECT("tbl_Tasks["&amp;$H$47&amp;"]"),Status_Calc!I59,tbl_Tasks[ACTUAL STATUS],Status_Calc!K$27)</f>
        <v>0</v>
      </c>
      <c r="L59" s="252">
        <f ca="1">COUNTIFS(tbl_Tasks[ST FILTER],1,tbl_Tasks[Item LevelB],Status_Calc!$N$17,tbl_Tasks[ACTIVITY TITLE],"&lt;&gt;''",INDIRECT("tbl_Tasks["&amp;$H$47&amp;"]"),Status_Calc!I59,tbl_Tasks[ACTUAL STATUS],Status_Calc!L$27)</f>
        <v>0</v>
      </c>
      <c r="M59" s="80">
        <f ca="1">COUNTIFS(tbl_Tasks[ST FILTER],1,tbl_Tasks[Item LevelB],Status_Calc!$N$17,tbl_Tasks[ACTIVITY TITLE],"&lt;&gt;''",INDIRECT("tbl_Tasks["&amp;$H$47&amp;"]"),Status_Calc!I59,tbl_Tasks[ACTUAL STATUS],Status_Calc!M$27)</f>
        <v>0</v>
      </c>
      <c r="N59" s="93">
        <f t="shared" ca="1" si="3"/>
        <v>0</v>
      </c>
      <c r="O59" s="80"/>
      <c r="P59" s="80"/>
      <c r="Q59" s="80"/>
      <c r="R59" s="80"/>
      <c r="S59" s="80"/>
      <c r="T59" s="80"/>
      <c r="U59" s="80"/>
      <c r="V59" s="255"/>
    </row>
    <row r="60" spans="6:22" x14ac:dyDescent="0.3">
      <c r="F60" s="254"/>
      <c r="G60" s="80"/>
      <c r="H60" s="80"/>
      <c r="I60" s="91">
        <f t="shared" ca="1" si="4"/>
        <v>44784</v>
      </c>
      <c r="J60" s="252">
        <f ca="1">COUNTIFS(tbl_Tasks[ST FILTER],1,tbl_Tasks[Item LevelB],Status_Calc!$N$17,tbl_Tasks[ACTIVITY TITLE],"&lt;&gt;''",INDIRECT("tbl_Tasks["&amp;$H$47&amp;"]"),Status_Calc!I60)</f>
        <v>0</v>
      </c>
      <c r="K60" s="252">
        <f ca="1">COUNTIFS(tbl_Tasks[ST FILTER],1,tbl_Tasks[Item LevelB],Status_Calc!$N$17,tbl_Tasks[ACTIVITY TITLE],"&lt;&gt;''",INDIRECT("tbl_Tasks["&amp;$H$47&amp;"]"),Status_Calc!I60,tbl_Tasks[ACTUAL STATUS],Status_Calc!K$27)</f>
        <v>0</v>
      </c>
      <c r="L60" s="252">
        <f ca="1">COUNTIFS(tbl_Tasks[ST FILTER],1,tbl_Tasks[Item LevelB],Status_Calc!$N$17,tbl_Tasks[ACTIVITY TITLE],"&lt;&gt;''",INDIRECT("tbl_Tasks["&amp;$H$47&amp;"]"),Status_Calc!I60,tbl_Tasks[ACTUAL STATUS],Status_Calc!L$27)</f>
        <v>0</v>
      </c>
      <c r="M60" s="80">
        <f ca="1">COUNTIFS(tbl_Tasks[ST FILTER],1,tbl_Tasks[Item LevelB],Status_Calc!$N$17,tbl_Tasks[ACTIVITY TITLE],"&lt;&gt;''",INDIRECT("tbl_Tasks["&amp;$H$47&amp;"]"),Status_Calc!I60,tbl_Tasks[ACTUAL STATUS],Status_Calc!M$27)</f>
        <v>0</v>
      </c>
      <c r="N60" s="93">
        <f t="shared" ca="1" si="3"/>
        <v>0</v>
      </c>
      <c r="O60" s="80"/>
      <c r="P60" s="80"/>
      <c r="Q60" s="80"/>
      <c r="R60" s="80"/>
      <c r="S60" s="80"/>
      <c r="T60" s="80"/>
      <c r="U60" s="80"/>
      <c r="V60" s="255"/>
    </row>
    <row r="61" spans="6:22" x14ac:dyDescent="0.3">
      <c r="F61" s="254"/>
      <c r="G61" s="80"/>
      <c r="H61" s="80"/>
      <c r="I61" s="91">
        <f t="shared" ca="1" si="4"/>
        <v>44785</v>
      </c>
      <c r="J61" s="252">
        <f ca="1">COUNTIFS(tbl_Tasks[ST FILTER],1,tbl_Tasks[Item LevelB],Status_Calc!$N$17,tbl_Tasks[ACTIVITY TITLE],"&lt;&gt;''",INDIRECT("tbl_Tasks["&amp;$H$47&amp;"]"),Status_Calc!I61)</f>
        <v>0</v>
      </c>
      <c r="K61" s="252">
        <f ca="1">COUNTIFS(tbl_Tasks[ST FILTER],1,tbl_Tasks[Item LevelB],Status_Calc!$N$17,tbl_Tasks[ACTIVITY TITLE],"&lt;&gt;''",INDIRECT("tbl_Tasks["&amp;$H$47&amp;"]"),Status_Calc!I61,tbl_Tasks[ACTUAL STATUS],Status_Calc!K$27)</f>
        <v>0</v>
      </c>
      <c r="L61" s="252">
        <f ca="1">COUNTIFS(tbl_Tasks[ST FILTER],1,tbl_Tasks[Item LevelB],Status_Calc!$N$17,tbl_Tasks[ACTIVITY TITLE],"&lt;&gt;''",INDIRECT("tbl_Tasks["&amp;$H$47&amp;"]"),Status_Calc!I61,tbl_Tasks[ACTUAL STATUS],Status_Calc!L$27)</f>
        <v>0</v>
      </c>
      <c r="M61" s="80">
        <f ca="1">COUNTIFS(tbl_Tasks[ST FILTER],1,tbl_Tasks[Item LevelB],Status_Calc!$N$17,tbl_Tasks[ACTIVITY TITLE],"&lt;&gt;''",INDIRECT("tbl_Tasks["&amp;$H$47&amp;"]"),Status_Calc!I61,tbl_Tasks[ACTUAL STATUS],Status_Calc!M$27)</f>
        <v>0</v>
      </c>
      <c r="N61" s="93">
        <f t="shared" ca="1" si="3"/>
        <v>0</v>
      </c>
      <c r="O61" s="80"/>
      <c r="P61" s="80"/>
      <c r="Q61" s="80"/>
      <c r="R61" s="80"/>
      <c r="S61" s="80"/>
      <c r="T61" s="80"/>
      <c r="U61" s="80"/>
      <c r="V61" s="255"/>
    </row>
    <row r="62" spans="6:22" x14ac:dyDescent="0.3">
      <c r="F62" s="254"/>
      <c r="G62" s="80"/>
      <c r="H62" s="80"/>
      <c r="I62" s="91">
        <f t="shared" ca="1" si="4"/>
        <v>44786</v>
      </c>
      <c r="J62" s="252">
        <f ca="1">COUNTIFS(tbl_Tasks[ST FILTER],1,tbl_Tasks[Item LevelB],Status_Calc!$N$17,tbl_Tasks[ACTIVITY TITLE],"&lt;&gt;''",INDIRECT("tbl_Tasks["&amp;$H$47&amp;"]"),Status_Calc!I62)</f>
        <v>0</v>
      </c>
      <c r="K62" s="252">
        <f ca="1">COUNTIFS(tbl_Tasks[ST FILTER],1,tbl_Tasks[Item LevelB],Status_Calc!$N$17,tbl_Tasks[ACTIVITY TITLE],"&lt;&gt;''",INDIRECT("tbl_Tasks["&amp;$H$47&amp;"]"),Status_Calc!I62,tbl_Tasks[ACTUAL STATUS],Status_Calc!K$27)</f>
        <v>0</v>
      </c>
      <c r="L62" s="252">
        <f ca="1">COUNTIFS(tbl_Tasks[ST FILTER],1,tbl_Tasks[Item LevelB],Status_Calc!$N$17,tbl_Tasks[ACTIVITY TITLE],"&lt;&gt;''",INDIRECT("tbl_Tasks["&amp;$H$47&amp;"]"),Status_Calc!I62,tbl_Tasks[ACTUAL STATUS],Status_Calc!L$27)</f>
        <v>0</v>
      </c>
      <c r="M62" s="80">
        <f ca="1">COUNTIFS(tbl_Tasks[ST FILTER],1,tbl_Tasks[Item LevelB],Status_Calc!$N$17,tbl_Tasks[ACTIVITY TITLE],"&lt;&gt;''",INDIRECT("tbl_Tasks["&amp;$H$47&amp;"]"),Status_Calc!I62,tbl_Tasks[ACTUAL STATUS],Status_Calc!M$27)</f>
        <v>0</v>
      </c>
      <c r="N62" s="93">
        <f t="shared" ca="1" si="3"/>
        <v>0</v>
      </c>
      <c r="O62" s="80"/>
      <c r="P62" s="80"/>
      <c r="Q62" s="80"/>
      <c r="R62" s="80"/>
      <c r="S62" s="80"/>
      <c r="T62" s="80"/>
      <c r="U62" s="80"/>
      <c r="V62" s="255"/>
    </row>
    <row r="63" spans="6:22" x14ac:dyDescent="0.3">
      <c r="F63" s="254"/>
      <c r="G63" s="80"/>
      <c r="H63" s="80"/>
      <c r="I63" s="91">
        <f t="shared" ca="1" si="4"/>
        <v>44787</v>
      </c>
      <c r="J63" s="252">
        <f ca="1">COUNTIFS(tbl_Tasks[ST FILTER],1,tbl_Tasks[Item LevelB],Status_Calc!$N$17,tbl_Tasks[ACTIVITY TITLE],"&lt;&gt;''",INDIRECT("tbl_Tasks["&amp;$H$47&amp;"]"),Status_Calc!I63)</f>
        <v>0</v>
      </c>
      <c r="K63" s="252">
        <f ca="1">COUNTIFS(tbl_Tasks[ST FILTER],1,tbl_Tasks[Item LevelB],Status_Calc!$N$17,tbl_Tasks[ACTIVITY TITLE],"&lt;&gt;''",INDIRECT("tbl_Tasks["&amp;$H$47&amp;"]"),Status_Calc!I63,tbl_Tasks[ACTUAL STATUS],Status_Calc!K$27)</f>
        <v>0</v>
      </c>
      <c r="L63" s="252">
        <f ca="1">COUNTIFS(tbl_Tasks[ST FILTER],1,tbl_Tasks[Item LevelB],Status_Calc!$N$17,tbl_Tasks[ACTIVITY TITLE],"&lt;&gt;''",INDIRECT("tbl_Tasks["&amp;$H$47&amp;"]"),Status_Calc!I63,tbl_Tasks[ACTUAL STATUS],Status_Calc!L$27)</f>
        <v>0</v>
      </c>
      <c r="M63" s="80">
        <f ca="1">COUNTIFS(tbl_Tasks[ST FILTER],1,tbl_Tasks[Item LevelB],Status_Calc!$N$17,tbl_Tasks[ACTIVITY TITLE],"&lt;&gt;''",INDIRECT("tbl_Tasks["&amp;$H$47&amp;"]"),Status_Calc!I63,tbl_Tasks[ACTUAL STATUS],Status_Calc!M$27)</f>
        <v>0</v>
      </c>
      <c r="N63" s="93">
        <f t="shared" ca="1" si="3"/>
        <v>0</v>
      </c>
      <c r="O63" s="80"/>
      <c r="P63" s="80"/>
      <c r="Q63" s="80"/>
      <c r="R63" s="80"/>
      <c r="S63" s="80"/>
      <c r="T63" s="80"/>
      <c r="U63" s="80"/>
      <c r="V63" s="255"/>
    </row>
    <row r="64" spans="6:22" x14ac:dyDescent="0.3">
      <c r="F64" s="254"/>
      <c r="G64" s="80"/>
      <c r="H64" s="80"/>
      <c r="I64" s="91">
        <f t="shared" ca="1" si="4"/>
        <v>44788</v>
      </c>
      <c r="J64" s="252">
        <f ca="1">COUNTIFS(tbl_Tasks[ST FILTER],1,tbl_Tasks[Item LevelB],Status_Calc!$N$17,tbl_Tasks[ACTIVITY TITLE],"&lt;&gt;''",INDIRECT("tbl_Tasks["&amp;$H$47&amp;"]"),Status_Calc!I64)</f>
        <v>0</v>
      </c>
      <c r="K64" s="252">
        <f ca="1">COUNTIFS(tbl_Tasks[ST FILTER],1,tbl_Tasks[Item LevelB],Status_Calc!$N$17,tbl_Tasks[ACTIVITY TITLE],"&lt;&gt;''",INDIRECT("tbl_Tasks["&amp;$H$47&amp;"]"),Status_Calc!I64,tbl_Tasks[ACTUAL STATUS],Status_Calc!K$27)</f>
        <v>0</v>
      </c>
      <c r="L64" s="252">
        <f ca="1">COUNTIFS(tbl_Tasks[ST FILTER],1,tbl_Tasks[Item LevelB],Status_Calc!$N$17,tbl_Tasks[ACTIVITY TITLE],"&lt;&gt;''",INDIRECT("tbl_Tasks["&amp;$H$47&amp;"]"),Status_Calc!I64,tbl_Tasks[ACTUAL STATUS],Status_Calc!L$27)</f>
        <v>0</v>
      </c>
      <c r="M64" s="80">
        <f ca="1">COUNTIFS(tbl_Tasks[ST FILTER],1,tbl_Tasks[Item LevelB],Status_Calc!$N$17,tbl_Tasks[ACTIVITY TITLE],"&lt;&gt;''",INDIRECT("tbl_Tasks["&amp;$H$47&amp;"]"),Status_Calc!I64,tbl_Tasks[ACTUAL STATUS],Status_Calc!M$27)</f>
        <v>0</v>
      </c>
      <c r="N64" s="93">
        <f t="shared" ca="1" si="3"/>
        <v>0</v>
      </c>
      <c r="O64" s="80"/>
      <c r="P64" s="80"/>
      <c r="Q64" s="80"/>
      <c r="R64" s="80"/>
      <c r="S64" s="80"/>
      <c r="T64" s="80"/>
      <c r="U64" s="80"/>
      <c r="V64" s="255"/>
    </row>
    <row r="65" spans="6:22" x14ac:dyDescent="0.3">
      <c r="F65" s="254"/>
      <c r="G65" s="80"/>
      <c r="H65" s="80"/>
      <c r="I65" s="91">
        <f t="shared" ca="1" si="4"/>
        <v>44789</v>
      </c>
      <c r="J65" s="252">
        <f ca="1">COUNTIFS(tbl_Tasks[ST FILTER],1,tbl_Tasks[Item LevelB],Status_Calc!$N$17,tbl_Tasks[ACTIVITY TITLE],"&lt;&gt;''",INDIRECT("tbl_Tasks["&amp;$H$47&amp;"]"),Status_Calc!I65)</f>
        <v>0</v>
      </c>
      <c r="K65" s="252">
        <f ca="1">COUNTIFS(tbl_Tasks[ST FILTER],1,tbl_Tasks[Item LevelB],Status_Calc!$N$17,tbl_Tasks[ACTIVITY TITLE],"&lt;&gt;''",INDIRECT("tbl_Tasks["&amp;$H$47&amp;"]"),Status_Calc!I65,tbl_Tasks[ACTUAL STATUS],Status_Calc!K$27)</f>
        <v>0</v>
      </c>
      <c r="L65" s="252">
        <f ca="1">COUNTIFS(tbl_Tasks[ST FILTER],1,tbl_Tasks[Item LevelB],Status_Calc!$N$17,tbl_Tasks[ACTIVITY TITLE],"&lt;&gt;''",INDIRECT("tbl_Tasks["&amp;$H$47&amp;"]"),Status_Calc!I65,tbl_Tasks[ACTUAL STATUS],Status_Calc!L$27)</f>
        <v>0</v>
      </c>
      <c r="M65" s="80">
        <f ca="1">COUNTIFS(tbl_Tasks[ST FILTER],1,tbl_Tasks[Item LevelB],Status_Calc!$N$17,tbl_Tasks[ACTIVITY TITLE],"&lt;&gt;''",INDIRECT("tbl_Tasks["&amp;$H$47&amp;"]"),Status_Calc!I65,tbl_Tasks[ACTUAL STATUS],Status_Calc!M$27)</f>
        <v>0</v>
      </c>
      <c r="N65" s="93">
        <f t="shared" ca="1" si="3"/>
        <v>0</v>
      </c>
      <c r="O65" s="80"/>
      <c r="P65" s="80"/>
      <c r="Q65" s="80"/>
      <c r="R65" s="80"/>
      <c r="S65" s="80"/>
      <c r="T65" s="80"/>
      <c r="U65" s="80"/>
      <c r="V65" s="255"/>
    </row>
    <row r="66" spans="6:22" x14ac:dyDescent="0.3">
      <c r="F66" s="254"/>
      <c r="G66" s="80"/>
      <c r="H66" s="80"/>
      <c r="I66" s="91">
        <f t="shared" ca="1" si="4"/>
        <v>44790</v>
      </c>
      <c r="J66" s="252">
        <f ca="1">COUNTIFS(tbl_Tasks[ST FILTER],1,tbl_Tasks[Item LevelB],Status_Calc!$N$17,tbl_Tasks[ACTIVITY TITLE],"&lt;&gt;''",INDIRECT("tbl_Tasks["&amp;$H$47&amp;"]"),Status_Calc!I66)</f>
        <v>0</v>
      </c>
      <c r="K66" s="252">
        <f ca="1">COUNTIFS(tbl_Tasks[ST FILTER],1,tbl_Tasks[Item LevelB],Status_Calc!$N$17,tbl_Tasks[ACTIVITY TITLE],"&lt;&gt;''",INDIRECT("tbl_Tasks["&amp;$H$47&amp;"]"),Status_Calc!I66,tbl_Tasks[ACTUAL STATUS],Status_Calc!K$27)</f>
        <v>0</v>
      </c>
      <c r="L66" s="252">
        <f ca="1">COUNTIFS(tbl_Tasks[ST FILTER],1,tbl_Tasks[Item LevelB],Status_Calc!$N$17,tbl_Tasks[ACTIVITY TITLE],"&lt;&gt;''",INDIRECT("tbl_Tasks["&amp;$H$47&amp;"]"),Status_Calc!I66,tbl_Tasks[ACTUAL STATUS],Status_Calc!L$27)</f>
        <v>0</v>
      </c>
      <c r="M66" s="80">
        <f ca="1">COUNTIFS(tbl_Tasks[ST FILTER],1,tbl_Tasks[Item LevelB],Status_Calc!$N$17,tbl_Tasks[ACTIVITY TITLE],"&lt;&gt;''",INDIRECT("tbl_Tasks["&amp;$H$47&amp;"]"),Status_Calc!I66,tbl_Tasks[ACTUAL STATUS],Status_Calc!M$27)</f>
        <v>0</v>
      </c>
      <c r="N66" s="93">
        <f t="shared" ca="1" si="3"/>
        <v>0</v>
      </c>
      <c r="O66" s="80"/>
      <c r="P66" s="80"/>
      <c r="Q66" s="80"/>
      <c r="R66" s="80"/>
      <c r="S66" s="80"/>
      <c r="T66" s="80"/>
      <c r="U66" s="80"/>
      <c r="V66" s="255"/>
    </row>
    <row r="67" spans="6:22" x14ac:dyDescent="0.3">
      <c r="F67" s="254"/>
      <c r="G67" s="80"/>
      <c r="H67" s="80"/>
      <c r="I67" s="91">
        <f t="shared" ca="1" si="4"/>
        <v>44791</v>
      </c>
      <c r="J67" s="252">
        <f ca="1">COUNTIFS(tbl_Tasks[ST FILTER],1,tbl_Tasks[Item LevelB],Status_Calc!$N$17,tbl_Tasks[ACTIVITY TITLE],"&lt;&gt;''",INDIRECT("tbl_Tasks["&amp;$H$47&amp;"]"),Status_Calc!I67)</f>
        <v>0</v>
      </c>
      <c r="K67" s="252">
        <f ca="1">COUNTIFS(tbl_Tasks[ST FILTER],1,tbl_Tasks[Item LevelB],Status_Calc!$N$17,tbl_Tasks[ACTIVITY TITLE],"&lt;&gt;''",INDIRECT("tbl_Tasks["&amp;$H$47&amp;"]"),Status_Calc!I67,tbl_Tasks[ACTUAL STATUS],Status_Calc!K$27)</f>
        <v>0</v>
      </c>
      <c r="L67" s="252">
        <f ca="1">COUNTIFS(tbl_Tasks[ST FILTER],1,tbl_Tasks[Item LevelB],Status_Calc!$N$17,tbl_Tasks[ACTIVITY TITLE],"&lt;&gt;''",INDIRECT("tbl_Tasks["&amp;$H$47&amp;"]"),Status_Calc!I67,tbl_Tasks[ACTUAL STATUS],Status_Calc!L$27)</f>
        <v>0</v>
      </c>
      <c r="M67" s="80">
        <f ca="1">COUNTIFS(tbl_Tasks[ST FILTER],1,tbl_Tasks[Item LevelB],Status_Calc!$N$17,tbl_Tasks[ACTIVITY TITLE],"&lt;&gt;''",INDIRECT("tbl_Tasks["&amp;$H$47&amp;"]"),Status_Calc!I67,tbl_Tasks[ACTUAL STATUS],Status_Calc!M$27)</f>
        <v>0</v>
      </c>
      <c r="N67" s="93">
        <f t="shared" ca="1" si="3"/>
        <v>0</v>
      </c>
      <c r="O67" s="80"/>
      <c r="P67" s="80"/>
      <c r="Q67" s="80"/>
      <c r="R67" s="80"/>
      <c r="S67" s="252"/>
      <c r="T67" s="80"/>
      <c r="U67" s="80"/>
      <c r="V67" s="255"/>
    </row>
    <row r="68" spans="6:22" x14ac:dyDescent="0.3">
      <c r="F68" s="254"/>
      <c r="G68" s="80"/>
      <c r="H68" s="80"/>
      <c r="I68" s="91">
        <f t="shared" ca="1" si="4"/>
        <v>44792</v>
      </c>
      <c r="J68" s="252">
        <f ca="1">COUNTIFS(tbl_Tasks[ST FILTER],1,tbl_Tasks[Item LevelB],Status_Calc!$N$17,tbl_Tasks[ACTIVITY TITLE],"&lt;&gt;''",INDIRECT("tbl_Tasks["&amp;$H$47&amp;"]"),Status_Calc!I68)</f>
        <v>0</v>
      </c>
      <c r="K68" s="252">
        <f ca="1">COUNTIFS(tbl_Tasks[ST FILTER],1,tbl_Tasks[Item LevelB],Status_Calc!$N$17,tbl_Tasks[ACTIVITY TITLE],"&lt;&gt;''",INDIRECT("tbl_Tasks["&amp;$H$47&amp;"]"),Status_Calc!I68,tbl_Tasks[ACTUAL STATUS],Status_Calc!K$27)</f>
        <v>0</v>
      </c>
      <c r="L68" s="252">
        <f ca="1">COUNTIFS(tbl_Tasks[ST FILTER],1,tbl_Tasks[Item LevelB],Status_Calc!$N$17,tbl_Tasks[ACTIVITY TITLE],"&lt;&gt;''",INDIRECT("tbl_Tasks["&amp;$H$47&amp;"]"),Status_Calc!I68,tbl_Tasks[ACTUAL STATUS],Status_Calc!L$27)</f>
        <v>0</v>
      </c>
      <c r="M68" s="80">
        <f ca="1">COUNTIFS(tbl_Tasks[ST FILTER],1,tbl_Tasks[Item LevelB],Status_Calc!$N$17,tbl_Tasks[ACTIVITY TITLE],"&lt;&gt;''",INDIRECT("tbl_Tasks["&amp;$H$47&amp;"]"),Status_Calc!I68,tbl_Tasks[ACTUAL STATUS],Status_Calc!M$27)</f>
        <v>0</v>
      </c>
      <c r="N68" s="93">
        <f t="shared" ca="1" si="3"/>
        <v>0</v>
      </c>
      <c r="O68" s="80"/>
      <c r="P68" s="80"/>
      <c r="Q68" s="80"/>
      <c r="R68" s="80"/>
      <c r="S68" s="252"/>
      <c r="T68" s="80"/>
      <c r="U68" s="80"/>
      <c r="V68" s="255"/>
    </row>
    <row r="69" spans="6:22" x14ac:dyDescent="0.3">
      <c r="F69" s="254"/>
      <c r="G69" s="80"/>
      <c r="H69" s="80"/>
      <c r="I69" s="91">
        <f t="shared" ca="1" si="4"/>
        <v>44793</v>
      </c>
      <c r="J69" s="252">
        <f ca="1">COUNTIFS(tbl_Tasks[ST FILTER],1,tbl_Tasks[Item LevelB],Status_Calc!$N$17,tbl_Tasks[ACTIVITY TITLE],"&lt;&gt;''",INDIRECT("tbl_Tasks["&amp;$H$47&amp;"]"),Status_Calc!I69)</f>
        <v>0</v>
      </c>
      <c r="K69" s="252">
        <f ca="1">COUNTIFS(tbl_Tasks[ST FILTER],1,tbl_Tasks[Item LevelB],Status_Calc!$N$17,tbl_Tasks[ACTIVITY TITLE],"&lt;&gt;''",INDIRECT("tbl_Tasks["&amp;$H$47&amp;"]"),Status_Calc!I69,tbl_Tasks[ACTUAL STATUS],Status_Calc!K$27)</f>
        <v>0</v>
      </c>
      <c r="L69" s="252">
        <f ca="1">COUNTIFS(tbl_Tasks[ST FILTER],1,tbl_Tasks[Item LevelB],Status_Calc!$N$17,tbl_Tasks[ACTIVITY TITLE],"&lt;&gt;''",INDIRECT("tbl_Tasks["&amp;$H$47&amp;"]"),Status_Calc!I69,tbl_Tasks[ACTUAL STATUS],Status_Calc!L$27)</f>
        <v>0</v>
      </c>
      <c r="M69" s="80">
        <f ca="1">COUNTIFS(tbl_Tasks[ST FILTER],1,tbl_Tasks[Item LevelB],Status_Calc!$N$17,tbl_Tasks[ACTIVITY TITLE],"&lt;&gt;''",INDIRECT("tbl_Tasks["&amp;$H$47&amp;"]"),Status_Calc!I69,tbl_Tasks[ACTUAL STATUS],Status_Calc!M$27)</f>
        <v>0</v>
      </c>
      <c r="N69" s="93">
        <f t="shared" ca="1" si="3"/>
        <v>0</v>
      </c>
      <c r="O69" s="80"/>
      <c r="P69" s="80"/>
      <c r="Q69" s="80"/>
      <c r="R69" s="80"/>
      <c r="S69" s="252"/>
      <c r="T69" s="80"/>
      <c r="U69" s="80"/>
      <c r="V69" s="255"/>
    </row>
    <row r="70" spans="6:22" x14ac:dyDescent="0.3">
      <c r="F70" s="254"/>
      <c r="G70" s="80"/>
      <c r="H70" s="80"/>
      <c r="I70" s="91">
        <f t="shared" ca="1" si="4"/>
        <v>44794</v>
      </c>
      <c r="J70" s="252">
        <f ca="1">COUNTIFS(tbl_Tasks[ST FILTER],1,tbl_Tasks[Item LevelB],Status_Calc!$N$17,tbl_Tasks[ACTIVITY TITLE],"&lt;&gt;''",INDIRECT("tbl_Tasks["&amp;$H$47&amp;"]"),Status_Calc!I70)</f>
        <v>0</v>
      </c>
      <c r="K70" s="252">
        <f ca="1">COUNTIFS(tbl_Tasks[ST FILTER],1,tbl_Tasks[Item LevelB],Status_Calc!$N$17,tbl_Tasks[ACTIVITY TITLE],"&lt;&gt;''",INDIRECT("tbl_Tasks["&amp;$H$47&amp;"]"),Status_Calc!I70,tbl_Tasks[ACTUAL STATUS],Status_Calc!K$27)</f>
        <v>0</v>
      </c>
      <c r="L70" s="252">
        <f ca="1">COUNTIFS(tbl_Tasks[ST FILTER],1,tbl_Tasks[Item LevelB],Status_Calc!$N$17,tbl_Tasks[ACTIVITY TITLE],"&lt;&gt;''",INDIRECT("tbl_Tasks["&amp;$H$47&amp;"]"),Status_Calc!I70,tbl_Tasks[ACTUAL STATUS],Status_Calc!L$27)</f>
        <v>0</v>
      </c>
      <c r="M70" s="80">
        <f ca="1">COUNTIFS(tbl_Tasks[ST FILTER],1,tbl_Tasks[Item LevelB],Status_Calc!$N$17,tbl_Tasks[ACTIVITY TITLE],"&lt;&gt;''",INDIRECT("tbl_Tasks["&amp;$H$47&amp;"]"),Status_Calc!I70,tbl_Tasks[ACTUAL STATUS],Status_Calc!M$27)</f>
        <v>0</v>
      </c>
      <c r="N70" s="93">
        <f t="shared" ca="1" si="3"/>
        <v>0</v>
      </c>
      <c r="O70" s="80"/>
      <c r="P70" s="80"/>
      <c r="Q70" s="80"/>
      <c r="R70" s="80"/>
      <c r="S70" s="252"/>
      <c r="T70" s="80"/>
      <c r="U70" s="80"/>
      <c r="V70" s="255"/>
    </row>
    <row r="71" spans="6:22" x14ac:dyDescent="0.3">
      <c r="F71" s="254"/>
      <c r="G71" s="80"/>
      <c r="H71" s="80"/>
      <c r="I71" s="91">
        <f t="shared" ca="1" si="4"/>
        <v>44795</v>
      </c>
      <c r="J71" s="252">
        <f ca="1">COUNTIFS(tbl_Tasks[ST FILTER],1,tbl_Tasks[Item LevelB],Status_Calc!$N$17,tbl_Tasks[ACTIVITY TITLE],"&lt;&gt;''",INDIRECT("tbl_Tasks["&amp;$H$47&amp;"]"),Status_Calc!I71)</f>
        <v>0</v>
      </c>
      <c r="K71" s="252">
        <f ca="1">COUNTIFS(tbl_Tasks[ST FILTER],1,tbl_Tasks[Item LevelB],Status_Calc!$N$17,tbl_Tasks[ACTIVITY TITLE],"&lt;&gt;''",INDIRECT("tbl_Tasks["&amp;$H$47&amp;"]"),Status_Calc!I71,tbl_Tasks[ACTUAL STATUS],Status_Calc!K$27)</f>
        <v>0</v>
      </c>
      <c r="L71" s="252">
        <f ca="1">COUNTIFS(tbl_Tasks[ST FILTER],1,tbl_Tasks[Item LevelB],Status_Calc!$N$17,tbl_Tasks[ACTIVITY TITLE],"&lt;&gt;''",INDIRECT("tbl_Tasks["&amp;$H$47&amp;"]"),Status_Calc!I71,tbl_Tasks[ACTUAL STATUS],Status_Calc!L$27)</f>
        <v>0</v>
      </c>
      <c r="M71" s="80">
        <f ca="1">COUNTIFS(tbl_Tasks[ST FILTER],1,tbl_Tasks[Item LevelB],Status_Calc!$N$17,tbl_Tasks[ACTIVITY TITLE],"&lt;&gt;''",INDIRECT("tbl_Tasks["&amp;$H$47&amp;"]"),Status_Calc!I71,tbl_Tasks[ACTUAL STATUS],Status_Calc!M$27)</f>
        <v>0</v>
      </c>
      <c r="N71" s="93">
        <f t="shared" ca="1" si="3"/>
        <v>0</v>
      </c>
      <c r="O71" s="80"/>
      <c r="P71" s="80"/>
      <c r="Q71" s="80"/>
      <c r="R71" s="80"/>
      <c r="S71" s="252"/>
      <c r="T71" s="80"/>
      <c r="U71" s="80"/>
      <c r="V71" s="255"/>
    </row>
    <row r="72" spans="6:22" x14ac:dyDescent="0.3">
      <c r="F72" s="254"/>
      <c r="G72" s="80"/>
      <c r="H72" s="80"/>
      <c r="I72" s="91">
        <f t="shared" ca="1" si="4"/>
        <v>44796</v>
      </c>
      <c r="J72" s="252">
        <f ca="1">COUNTIFS(tbl_Tasks[ST FILTER],1,tbl_Tasks[Item LevelB],Status_Calc!$N$17,tbl_Tasks[ACTIVITY TITLE],"&lt;&gt;''",INDIRECT("tbl_Tasks["&amp;$H$47&amp;"]"),Status_Calc!I72)</f>
        <v>0</v>
      </c>
      <c r="K72" s="252">
        <f ca="1">COUNTIFS(tbl_Tasks[ST FILTER],1,tbl_Tasks[Item LevelB],Status_Calc!$N$17,tbl_Tasks[ACTIVITY TITLE],"&lt;&gt;''",INDIRECT("tbl_Tasks["&amp;$H$47&amp;"]"),Status_Calc!I72,tbl_Tasks[ACTUAL STATUS],Status_Calc!K$27)</f>
        <v>0</v>
      </c>
      <c r="L72" s="252">
        <f ca="1">COUNTIFS(tbl_Tasks[ST FILTER],1,tbl_Tasks[Item LevelB],Status_Calc!$N$17,tbl_Tasks[ACTIVITY TITLE],"&lt;&gt;''",INDIRECT("tbl_Tasks["&amp;$H$47&amp;"]"),Status_Calc!I72,tbl_Tasks[ACTUAL STATUS],Status_Calc!L$27)</f>
        <v>0</v>
      </c>
      <c r="M72" s="80">
        <f ca="1">COUNTIFS(tbl_Tasks[ST FILTER],1,tbl_Tasks[Item LevelB],Status_Calc!$N$17,tbl_Tasks[ACTIVITY TITLE],"&lt;&gt;''",INDIRECT("tbl_Tasks["&amp;$H$47&amp;"]"),Status_Calc!I72,tbl_Tasks[ACTUAL STATUS],Status_Calc!M$27)</f>
        <v>0</v>
      </c>
      <c r="N72" s="93">
        <f t="shared" ca="1" si="3"/>
        <v>0</v>
      </c>
      <c r="O72" s="80"/>
      <c r="P72" s="80"/>
      <c r="Q72" s="80"/>
      <c r="R72" s="80"/>
      <c r="S72" s="252"/>
      <c r="T72" s="80"/>
      <c r="U72" s="80"/>
      <c r="V72" s="255"/>
    </row>
    <row r="73" spans="6:22" x14ac:dyDescent="0.3">
      <c r="F73" s="254"/>
      <c r="G73" s="80"/>
      <c r="H73" s="80"/>
      <c r="I73" s="91">
        <f t="shared" ca="1" si="4"/>
        <v>44797</v>
      </c>
      <c r="J73" s="252">
        <f ca="1">COUNTIFS(tbl_Tasks[ST FILTER],1,tbl_Tasks[Item LevelB],Status_Calc!$N$17,tbl_Tasks[ACTIVITY TITLE],"&lt;&gt;''",INDIRECT("tbl_Tasks["&amp;$H$47&amp;"]"),Status_Calc!I73)</f>
        <v>0</v>
      </c>
      <c r="K73" s="252">
        <f ca="1">COUNTIFS(tbl_Tasks[ST FILTER],1,tbl_Tasks[Item LevelB],Status_Calc!$N$17,tbl_Tasks[ACTIVITY TITLE],"&lt;&gt;''",INDIRECT("tbl_Tasks["&amp;$H$47&amp;"]"),Status_Calc!I73,tbl_Tasks[ACTUAL STATUS],Status_Calc!K$27)</f>
        <v>0</v>
      </c>
      <c r="L73" s="252">
        <f ca="1">COUNTIFS(tbl_Tasks[ST FILTER],1,tbl_Tasks[Item LevelB],Status_Calc!$N$17,tbl_Tasks[ACTIVITY TITLE],"&lt;&gt;''",INDIRECT("tbl_Tasks["&amp;$H$47&amp;"]"),Status_Calc!I73,tbl_Tasks[ACTUAL STATUS],Status_Calc!L$27)</f>
        <v>0</v>
      </c>
      <c r="M73" s="80">
        <f ca="1">COUNTIFS(tbl_Tasks[ST FILTER],1,tbl_Tasks[Item LevelB],Status_Calc!$N$17,tbl_Tasks[ACTIVITY TITLE],"&lt;&gt;''",INDIRECT("tbl_Tasks["&amp;$H$47&amp;"]"),Status_Calc!I73,tbl_Tasks[ACTUAL STATUS],Status_Calc!M$27)</f>
        <v>0</v>
      </c>
      <c r="N73" s="93">
        <f t="shared" ca="1" si="3"/>
        <v>0</v>
      </c>
      <c r="O73" s="80"/>
      <c r="P73" s="80"/>
      <c r="Q73" s="80"/>
      <c r="R73" s="80"/>
      <c r="S73" s="252"/>
      <c r="T73" s="80"/>
      <c r="U73" s="80"/>
      <c r="V73" s="255"/>
    </row>
    <row r="74" spans="6:22" x14ac:dyDescent="0.3">
      <c r="F74" s="254"/>
      <c r="G74" s="80"/>
      <c r="H74" s="80"/>
      <c r="I74" s="91">
        <f t="shared" ca="1" si="4"/>
        <v>44798</v>
      </c>
      <c r="J74" s="252">
        <f ca="1">COUNTIFS(tbl_Tasks[ST FILTER],1,tbl_Tasks[Item LevelB],Status_Calc!$N$17,tbl_Tasks[ACTIVITY TITLE],"&lt;&gt;''",INDIRECT("tbl_Tasks["&amp;$H$47&amp;"]"),Status_Calc!I74)</f>
        <v>0</v>
      </c>
      <c r="K74" s="252">
        <f ca="1">COUNTIFS(tbl_Tasks[ST FILTER],1,tbl_Tasks[Item LevelB],Status_Calc!$N$17,tbl_Tasks[ACTIVITY TITLE],"&lt;&gt;''",INDIRECT("tbl_Tasks["&amp;$H$47&amp;"]"),Status_Calc!I74,tbl_Tasks[ACTUAL STATUS],Status_Calc!K$27)</f>
        <v>0</v>
      </c>
      <c r="L74" s="252">
        <f ca="1">COUNTIFS(tbl_Tasks[ST FILTER],1,tbl_Tasks[Item LevelB],Status_Calc!$N$17,tbl_Tasks[ACTIVITY TITLE],"&lt;&gt;''",INDIRECT("tbl_Tasks["&amp;$H$47&amp;"]"),Status_Calc!I74,tbl_Tasks[ACTUAL STATUS],Status_Calc!L$27)</f>
        <v>0</v>
      </c>
      <c r="M74" s="80">
        <f ca="1">COUNTIFS(tbl_Tasks[ST FILTER],1,tbl_Tasks[Item LevelB],Status_Calc!$N$17,tbl_Tasks[ACTIVITY TITLE],"&lt;&gt;''",INDIRECT("tbl_Tasks["&amp;$H$47&amp;"]"),Status_Calc!I74,tbl_Tasks[ACTUAL STATUS],Status_Calc!M$27)</f>
        <v>0</v>
      </c>
      <c r="N74" s="93">
        <f t="shared" ca="1" si="3"/>
        <v>0</v>
      </c>
      <c r="O74" s="80"/>
      <c r="P74" s="80"/>
      <c r="Q74" s="80"/>
      <c r="R74" s="80"/>
      <c r="S74" s="252"/>
      <c r="T74" s="80"/>
      <c r="U74" s="80"/>
      <c r="V74" s="255"/>
    </row>
    <row r="75" spans="6:22" x14ac:dyDescent="0.3">
      <c r="F75" s="254"/>
      <c r="G75" s="80"/>
      <c r="H75" s="80"/>
      <c r="I75" s="91">
        <f t="shared" ca="1" si="4"/>
        <v>44799</v>
      </c>
      <c r="J75" s="252">
        <f ca="1">COUNTIFS(tbl_Tasks[ST FILTER],1,tbl_Tasks[Item LevelB],Status_Calc!$N$17,tbl_Tasks[ACTIVITY TITLE],"&lt;&gt;''",INDIRECT("tbl_Tasks["&amp;$H$47&amp;"]"),Status_Calc!I75)</f>
        <v>0</v>
      </c>
      <c r="K75" s="252">
        <f ca="1">COUNTIFS(tbl_Tasks[ST FILTER],1,tbl_Tasks[Item LevelB],Status_Calc!$N$17,tbl_Tasks[ACTIVITY TITLE],"&lt;&gt;''",INDIRECT("tbl_Tasks["&amp;$H$47&amp;"]"),Status_Calc!I75,tbl_Tasks[ACTUAL STATUS],Status_Calc!K$27)</f>
        <v>0</v>
      </c>
      <c r="L75" s="252">
        <f ca="1">COUNTIFS(tbl_Tasks[ST FILTER],1,tbl_Tasks[Item LevelB],Status_Calc!$N$17,tbl_Tasks[ACTIVITY TITLE],"&lt;&gt;''",INDIRECT("tbl_Tasks["&amp;$H$47&amp;"]"),Status_Calc!I75,tbl_Tasks[ACTUAL STATUS],Status_Calc!L$27)</f>
        <v>0</v>
      </c>
      <c r="M75" s="80">
        <f ca="1">COUNTIFS(tbl_Tasks[ST FILTER],1,tbl_Tasks[Item LevelB],Status_Calc!$N$17,tbl_Tasks[ACTIVITY TITLE],"&lt;&gt;''",INDIRECT("tbl_Tasks["&amp;$H$47&amp;"]"),Status_Calc!I75,tbl_Tasks[ACTUAL STATUS],Status_Calc!M$27)</f>
        <v>0</v>
      </c>
      <c r="N75" s="93">
        <f t="shared" ca="1" si="3"/>
        <v>0</v>
      </c>
      <c r="O75" s="80"/>
      <c r="P75" s="80"/>
      <c r="Q75" s="80"/>
      <c r="R75" s="80"/>
      <c r="S75" s="252"/>
      <c r="T75" s="80"/>
      <c r="U75" s="80"/>
      <c r="V75" s="255"/>
    </row>
    <row r="76" spans="6:22" x14ac:dyDescent="0.3">
      <c r="F76" s="254"/>
      <c r="G76" s="80"/>
      <c r="H76" s="80"/>
      <c r="I76" s="91">
        <f t="shared" ca="1" si="4"/>
        <v>44800</v>
      </c>
      <c r="J76" s="252">
        <f ca="1">COUNTIFS(tbl_Tasks[ST FILTER],1,tbl_Tasks[Item LevelB],Status_Calc!$N$17,tbl_Tasks[ACTIVITY TITLE],"&lt;&gt;''",INDIRECT("tbl_Tasks["&amp;$H$47&amp;"]"),Status_Calc!I76)</f>
        <v>0</v>
      </c>
      <c r="K76" s="252">
        <f ca="1">COUNTIFS(tbl_Tasks[ST FILTER],1,tbl_Tasks[Item LevelB],Status_Calc!$N$17,tbl_Tasks[ACTIVITY TITLE],"&lt;&gt;''",INDIRECT("tbl_Tasks["&amp;$H$47&amp;"]"),Status_Calc!I76,tbl_Tasks[ACTUAL STATUS],Status_Calc!K$27)</f>
        <v>0</v>
      </c>
      <c r="L76" s="252">
        <f ca="1">COUNTIFS(tbl_Tasks[ST FILTER],1,tbl_Tasks[Item LevelB],Status_Calc!$N$17,tbl_Tasks[ACTIVITY TITLE],"&lt;&gt;''",INDIRECT("tbl_Tasks["&amp;$H$47&amp;"]"),Status_Calc!I76,tbl_Tasks[ACTUAL STATUS],Status_Calc!L$27)</f>
        <v>0</v>
      </c>
      <c r="M76" s="80">
        <f ca="1">COUNTIFS(tbl_Tasks[ST FILTER],1,tbl_Tasks[Item LevelB],Status_Calc!$N$17,tbl_Tasks[ACTIVITY TITLE],"&lt;&gt;''",INDIRECT("tbl_Tasks["&amp;$H$47&amp;"]"),Status_Calc!I76,tbl_Tasks[ACTUAL STATUS],Status_Calc!M$27)</f>
        <v>0</v>
      </c>
      <c r="N76" s="93">
        <f t="shared" ca="1" si="3"/>
        <v>0</v>
      </c>
      <c r="O76" s="80"/>
      <c r="P76" s="80"/>
      <c r="Q76" s="80"/>
      <c r="R76" s="80"/>
      <c r="S76" s="252"/>
      <c r="T76" s="80"/>
      <c r="U76" s="80"/>
      <c r="V76" s="255"/>
    </row>
    <row r="77" spans="6:22" x14ac:dyDescent="0.3">
      <c r="F77" s="254"/>
      <c r="G77" s="80"/>
      <c r="H77" s="80"/>
      <c r="I77" s="96">
        <f t="shared" ca="1" si="4"/>
        <v>44801</v>
      </c>
      <c r="J77" s="252">
        <f ca="1">COUNTIFS(tbl_Tasks[ST FILTER],1,tbl_Tasks[Item LevelB],Status_Calc!$N$17,tbl_Tasks[ACTIVITY TITLE],"&lt;&gt;''",INDIRECT("tbl_Tasks["&amp;$H$47&amp;"]"),Status_Calc!I77)</f>
        <v>0</v>
      </c>
      <c r="K77" s="252">
        <f ca="1">COUNTIFS(tbl_Tasks[ST FILTER],1,tbl_Tasks[Item LevelB],Status_Calc!$N$17,tbl_Tasks[ACTIVITY TITLE],"&lt;&gt;''",INDIRECT("tbl_Tasks["&amp;$H$47&amp;"]"),Status_Calc!I77,tbl_Tasks[ACTUAL STATUS],Status_Calc!K$27)</f>
        <v>0</v>
      </c>
      <c r="L77" s="252">
        <f ca="1">COUNTIFS(tbl_Tasks[ST FILTER],1,tbl_Tasks[Item LevelB],Status_Calc!$N$17,tbl_Tasks[ACTIVITY TITLE],"&lt;&gt;''",INDIRECT("tbl_Tasks["&amp;$H$47&amp;"]"),Status_Calc!I77,tbl_Tasks[ACTUAL STATUS],Status_Calc!L$27)</f>
        <v>0</v>
      </c>
      <c r="M77" s="80">
        <f ca="1">COUNTIFS(tbl_Tasks[ST FILTER],1,tbl_Tasks[Item LevelB],Status_Calc!$N$17,tbl_Tasks[ACTIVITY TITLE],"&lt;&gt;''",INDIRECT("tbl_Tasks["&amp;$H$47&amp;"]"),Status_Calc!I77,tbl_Tasks[ACTUAL STATUS],Status_Calc!M$27)</f>
        <v>0</v>
      </c>
      <c r="N77" s="93">
        <f t="shared" ca="1" si="3"/>
        <v>0</v>
      </c>
      <c r="O77" s="80"/>
      <c r="P77" s="80"/>
      <c r="Q77" s="80"/>
      <c r="R77" s="80"/>
      <c r="S77" s="252"/>
      <c r="T77" s="80"/>
      <c r="U77" s="80"/>
      <c r="V77" s="255"/>
    </row>
    <row r="78" spans="6:22" x14ac:dyDescent="0.3">
      <c r="F78" s="254"/>
      <c r="G78" s="80"/>
      <c r="H78" s="96">
        <f ca="1">I77+1</f>
        <v>44802</v>
      </c>
      <c r="I78" s="97">
        <f ca="1">IF(MONTH(H78)=MONTH(I77),H78,NA())</f>
        <v>44802</v>
      </c>
      <c r="J78" s="98">
        <f ca="1">IF(ISNA(I78),NA(),COUNTIFS(tbl_Tasks[ST FILTER],1,tbl_Tasks[Item LevelB],Status_Calc!$N$17,tbl_Tasks[ACTIVITY TITLE],"&lt;&gt;''",INDIRECT("tbl_Tasks["&amp;$H$47&amp;"]"),Status_Calc!H78))</f>
        <v>0</v>
      </c>
      <c r="K78" s="98">
        <f ca="1">IF(ISNA(I78),NA(),COUNTIFS(tbl_Tasks[ST FILTER],1,tbl_Tasks[Item LevelB],Status_Calc!$N$17,tbl_Tasks[ACTIVITY TITLE],"&lt;&gt;''",INDIRECT("tbl_Tasks["&amp;$H$47&amp;"]"),Status_Calc!H78,tbl_Tasks[ACTUAL STATUS],Status_Calc!K$27))</f>
        <v>0</v>
      </c>
      <c r="L78" s="98">
        <f ca="1">IF(ISNA(I78),NA(),COUNTIFS(tbl_Tasks[ST FILTER],1,tbl_Tasks[Item LevelB],Status_Calc!$N$17,tbl_Tasks[ACTIVITY TITLE],"&lt;&gt;''",INDIRECT("tbl_Tasks["&amp;$H$47&amp;"]"),Status_Calc!H78,tbl_Tasks[ACTUAL STATUS],Status_Calc!L$27))</f>
        <v>0</v>
      </c>
      <c r="M78" s="99">
        <f ca="1">IF(ISNA(I78),NA(),COUNTIFS(tbl_Tasks[ST FILTER],1,tbl_Tasks[Item LevelB],Status_Calc!$N$17,tbl_Tasks[ACTIVITY TITLE],"&lt;&gt;''",INDIRECT("tbl_Tasks["&amp;$H$47&amp;"]"),Status_Calc!H78,tbl_Tasks[ACTUAL STATUS],Status_Calc!M$27))</f>
        <v>0</v>
      </c>
      <c r="N78" s="98">
        <f ca="1">IF(ISNA(I78),NA(),J78-K78-L78-M78)</f>
        <v>0</v>
      </c>
      <c r="O78" s="80"/>
      <c r="P78" s="80"/>
      <c r="Q78" s="80"/>
      <c r="R78" s="80"/>
      <c r="S78" s="252"/>
      <c r="T78" s="80"/>
      <c r="U78" s="80"/>
      <c r="V78" s="255"/>
    </row>
    <row r="79" spans="6:22" x14ac:dyDescent="0.3">
      <c r="F79" s="254"/>
      <c r="G79" s="80"/>
      <c r="H79" s="96">
        <f ca="1">H78+1</f>
        <v>44803</v>
      </c>
      <c r="I79" s="97">
        <f ca="1">IF(MONTH(H79)=MONTH(I78),H79,NA())</f>
        <v>44803</v>
      </c>
      <c r="J79" s="98">
        <f ca="1">IF(ISNA(I79),NA(),COUNTIFS(tbl_Tasks[ST FILTER],1,tbl_Tasks[Item LevelB],Status_Calc!$N$17,tbl_Tasks[ACTIVITY TITLE],"&lt;&gt;''",INDIRECT("tbl_Tasks["&amp;$H$47&amp;"]"),Status_Calc!H79))</f>
        <v>0</v>
      </c>
      <c r="K79" s="98">
        <f ca="1">IF(ISNA(I79),NA(),COUNTIFS(tbl_Tasks[ST FILTER],1,tbl_Tasks[Item LevelB],Status_Calc!$N$17,tbl_Tasks[ACTIVITY TITLE],"&lt;&gt;''",INDIRECT("tbl_Tasks["&amp;$H$47&amp;"]"),Status_Calc!H79,tbl_Tasks[ACTUAL STATUS],Status_Calc!K$27))</f>
        <v>0</v>
      </c>
      <c r="L79" s="98">
        <f ca="1">IF(ISNA(I79),NA(),COUNTIFS(tbl_Tasks[ST FILTER],1,tbl_Tasks[Item LevelB],Status_Calc!$N$17,tbl_Tasks[ACTIVITY TITLE],"&lt;&gt;''",INDIRECT("tbl_Tasks["&amp;$H$47&amp;"]"),Status_Calc!H79,tbl_Tasks[ACTUAL STATUS],Status_Calc!L$27))</f>
        <v>0</v>
      </c>
      <c r="M79" s="99">
        <f ca="1">IF(ISNA(I79),NA(),COUNTIFS(tbl_Tasks[ST FILTER],1,tbl_Tasks[Item LevelB],Status_Calc!$N$17,tbl_Tasks[ACTIVITY TITLE],"&lt;&gt;''",INDIRECT("tbl_Tasks["&amp;$H$47&amp;"]"),Status_Calc!H79,tbl_Tasks[ACTUAL STATUS],Status_Calc!M$27))</f>
        <v>0</v>
      </c>
      <c r="N79" s="98">
        <f ca="1">IF(ISNA(I79),NA(),J79-K79-L79-M79)</f>
        <v>0</v>
      </c>
      <c r="O79" s="80"/>
      <c r="P79" s="80"/>
      <c r="Q79" s="80"/>
      <c r="R79" s="80"/>
      <c r="S79" s="252"/>
      <c r="T79" s="80"/>
      <c r="U79" s="80"/>
      <c r="V79" s="255"/>
    </row>
    <row r="80" spans="6:22" x14ac:dyDescent="0.3">
      <c r="F80" s="254"/>
      <c r="G80" s="80"/>
      <c r="H80" s="96">
        <f ca="1">H79+1</f>
        <v>44804</v>
      </c>
      <c r="I80" s="97">
        <f ca="1">IF(MONTH(H80)=MONTH(I79),H80,NA())</f>
        <v>44804</v>
      </c>
      <c r="J80" s="98">
        <f ca="1">IF(ISNA(I80),NA(),COUNTIFS(tbl_Tasks[ST FILTER],1,tbl_Tasks[Item LevelB],Status_Calc!$N$17,tbl_Tasks[ACTIVITY TITLE],"&lt;&gt;''",INDIRECT("tbl_Tasks["&amp;$H$47&amp;"]"),Status_Calc!H80))</f>
        <v>0</v>
      </c>
      <c r="K80" s="98">
        <f ca="1">IF(ISNA(I80),NA(),COUNTIFS(tbl_Tasks[ST FILTER],1,tbl_Tasks[Item LevelB],Status_Calc!$N$17,tbl_Tasks[ACTIVITY TITLE],"&lt;&gt;''",INDIRECT("tbl_Tasks["&amp;$H$47&amp;"]"),Status_Calc!H80,tbl_Tasks[ACTUAL STATUS],Status_Calc!K$27))</f>
        <v>0</v>
      </c>
      <c r="L80" s="98">
        <f ca="1">IF(ISNA(I80),NA(),COUNTIFS(tbl_Tasks[ST FILTER],1,tbl_Tasks[Item LevelB],Status_Calc!$N$17,tbl_Tasks[ACTIVITY TITLE],"&lt;&gt;''",INDIRECT("tbl_Tasks["&amp;$H$47&amp;"]"),Status_Calc!H80,tbl_Tasks[ACTUAL STATUS],Status_Calc!L$27))</f>
        <v>0</v>
      </c>
      <c r="M80" s="99">
        <f ca="1">IF(ISNA(I80),NA(),COUNTIFS(tbl_Tasks[ST FILTER],1,tbl_Tasks[Item LevelB],Status_Calc!$N$17,tbl_Tasks[ACTIVITY TITLE],"&lt;&gt;''",INDIRECT("tbl_Tasks["&amp;$H$47&amp;"]"),Status_Calc!H80,tbl_Tasks[ACTUAL STATUS],Status_Calc!M$27))</f>
        <v>0</v>
      </c>
      <c r="N80" s="98">
        <f ca="1">IF(ISNA(I80),NA(),J80-K80-L80-M80)</f>
        <v>0</v>
      </c>
      <c r="O80" s="80"/>
      <c r="P80" s="80"/>
      <c r="Q80" s="80"/>
      <c r="R80" s="80"/>
      <c r="S80" s="252"/>
      <c r="T80" s="80"/>
      <c r="U80" s="80"/>
      <c r="V80" s="255"/>
    </row>
    <row r="81" spans="6:22" x14ac:dyDescent="0.3">
      <c r="F81" s="254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252"/>
      <c r="T81" s="80"/>
      <c r="U81" s="80"/>
      <c r="V81" s="255"/>
    </row>
    <row r="82" spans="6:22" x14ac:dyDescent="0.3">
      <c r="F82" s="254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252"/>
      <c r="T82" s="80"/>
      <c r="U82" s="80"/>
      <c r="V82" s="255"/>
    </row>
    <row r="83" spans="6:22" x14ac:dyDescent="0.3">
      <c r="F83" s="254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252"/>
      <c r="T83" s="80"/>
      <c r="U83" s="80"/>
      <c r="V83" s="255"/>
    </row>
    <row r="84" spans="6:22" ht="15" thickBot="1" x14ac:dyDescent="0.35">
      <c r="F84" s="259"/>
      <c r="G84" s="260"/>
      <c r="H84" s="260"/>
      <c r="I84" s="260"/>
      <c r="J84" s="260"/>
      <c r="K84" s="260"/>
      <c r="L84" s="260"/>
      <c r="M84" s="260"/>
      <c r="N84" s="260"/>
      <c r="O84" s="260"/>
      <c r="P84" s="260"/>
      <c r="Q84" s="260"/>
      <c r="R84" s="260"/>
      <c r="S84" s="273"/>
      <c r="T84" s="260"/>
      <c r="U84" s="260"/>
      <c r="V84" s="261"/>
    </row>
  </sheetData>
  <mergeCells count="2">
    <mergeCell ref="M35:O35"/>
    <mergeCell ref="J35:K35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D1:AP251"/>
  <sheetViews>
    <sheetView showGridLines="0" showRowColHeaders="0" topLeftCell="Z103" zoomScaleNormal="100" workbookViewId="0">
      <pane ySplit="7" topLeftCell="A110" activePane="bottomLeft" state="frozen"/>
      <selection activeCell="Q22" sqref="Q22"/>
      <selection pane="bottomLeft" activeCell="Q22" sqref="Q22"/>
    </sheetView>
  </sheetViews>
  <sheetFormatPr defaultColWidth="9.109375" defaultRowHeight="20.100000000000001" customHeight="1" x14ac:dyDescent="0.3"/>
  <cols>
    <col min="1" max="3" width="0" style="1" hidden="1" customWidth="1"/>
    <col min="4" max="5" width="9.109375" style="1" hidden="1" customWidth="1"/>
    <col min="6" max="6" width="22.5546875" style="1" hidden="1" customWidth="1"/>
    <col min="7" max="7" width="19.33203125" style="1" hidden="1" customWidth="1"/>
    <col min="8" max="8" width="15.33203125" style="1" hidden="1" customWidth="1"/>
    <col min="9" max="9" width="19.5546875" style="1" hidden="1" customWidth="1"/>
    <col min="10" max="10" width="20.6640625" style="1" hidden="1" customWidth="1"/>
    <col min="11" max="23" width="9.109375" style="1" hidden="1" customWidth="1"/>
    <col min="24" max="25" width="0" style="1" hidden="1" customWidth="1"/>
    <col min="26" max="26" width="4.6640625" style="1" customWidth="1"/>
    <col min="27" max="27" width="0.88671875" style="8" customWidth="1"/>
    <col min="28" max="28" width="7.5546875" style="1" bestFit="1" customWidth="1"/>
    <col min="29" max="29" width="14.109375" style="1" customWidth="1"/>
    <col min="30" max="30" width="29.88671875" style="1" customWidth="1"/>
    <col min="31" max="31" width="18.109375" style="1" bestFit="1" customWidth="1"/>
    <col min="32" max="32" width="18" style="1" bestFit="1" customWidth="1"/>
    <col min="33" max="33" width="19.109375" style="1" bestFit="1" customWidth="1"/>
    <col min="34" max="34" width="16.5546875" style="1" bestFit="1" customWidth="1"/>
    <col min="35" max="35" width="22.33203125" style="1" bestFit="1" customWidth="1"/>
    <col min="36" max="36" width="12" style="1" bestFit="1" customWidth="1"/>
    <col min="37" max="37" width="14.109375" style="1" bestFit="1" customWidth="1"/>
    <col min="38" max="39" width="17.88671875" style="1" customWidth="1"/>
    <col min="40" max="40" width="9.6640625" style="1" customWidth="1"/>
    <col min="41" max="41" width="9.109375" style="1"/>
    <col min="42" max="42" width="10.44140625" style="1" bestFit="1" customWidth="1"/>
    <col min="43" max="16384" width="9.109375" style="1"/>
  </cols>
  <sheetData>
    <row r="1" customFormat="1" ht="20.100000000000001" hidden="1" customHeight="1" x14ac:dyDescent="0.3"/>
    <row r="2" customFormat="1" ht="20.100000000000001" hidden="1" customHeight="1" x14ac:dyDescent="0.3"/>
    <row r="3" customFormat="1" ht="20.100000000000001" hidden="1" customHeight="1" x14ac:dyDescent="0.3"/>
    <row r="4" customFormat="1" ht="20.100000000000001" hidden="1" customHeight="1" x14ac:dyDescent="0.3"/>
    <row r="5" customFormat="1" ht="20.100000000000001" hidden="1" customHeight="1" x14ac:dyDescent="0.3"/>
    <row r="6" customFormat="1" ht="20.100000000000001" hidden="1" customHeight="1" x14ac:dyDescent="0.3"/>
    <row r="7" customFormat="1" ht="20.100000000000001" hidden="1" customHeight="1" x14ac:dyDescent="0.3"/>
    <row r="8" customFormat="1" ht="20.100000000000001" hidden="1" customHeight="1" x14ac:dyDescent="0.3"/>
    <row r="9" customFormat="1" ht="20.100000000000001" hidden="1" customHeight="1" x14ac:dyDescent="0.3"/>
    <row r="10" customFormat="1" ht="20.100000000000001" hidden="1" customHeight="1" x14ac:dyDescent="0.3"/>
    <row r="11" customFormat="1" ht="20.100000000000001" hidden="1" customHeight="1" x14ac:dyDescent="0.3"/>
    <row r="12" customFormat="1" ht="20.100000000000001" hidden="1" customHeight="1" x14ac:dyDescent="0.3"/>
    <row r="13" customFormat="1" ht="20.100000000000001" hidden="1" customHeight="1" x14ac:dyDescent="0.3"/>
    <row r="14" customFormat="1" ht="20.100000000000001" hidden="1" customHeight="1" x14ac:dyDescent="0.3"/>
    <row r="15" customFormat="1" ht="20.100000000000001" hidden="1" customHeight="1" x14ac:dyDescent="0.3"/>
    <row r="16" customFormat="1" ht="20.100000000000001" hidden="1" customHeight="1" x14ac:dyDescent="0.3"/>
    <row r="17" customFormat="1" ht="20.100000000000001" hidden="1" customHeight="1" x14ac:dyDescent="0.3"/>
    <row r="18" customFormat="1" ht="20.100000000000001" hidden="1" customHeight="1" x14ac:dyDescent="0.3"/>
    <row r="19" customFormat="1" ht="20.100000000000001" hidden="1" customHeight="1" x14ac:dyDescent="0.3"/>
    <row r="20" customFormat="1" ht="20.100000000000001" hidden="1" customHeight="1" x14ac:dyDescent="0.3"/>
    <row r="21" customFormat="1" ht="20.100000000000001" hidden="1" customHeight="1" x14ac:dyDescent="0.3"/>
    <row r="22" customFormat="1" ht="20.100000000000001" hidden="1" customHeight="1" x14ac:dyDescent="0.3"/>
    <row r="23" customFormat="1" ht="20.100000000000001" hidden="1" customHeight="1" x14ac:dyDescent="0.3"/>
    <row r="24" customFormat="1" ht="20.100000000000001" hidden="1" customHeight="1" x14ac:dyDescent="0.3"/>
    <row r="25" customFormat="1" ht="20.100000000000001" hidden="1" customHeight="1" x14ac:dyDescent="0.3"/>
    <row r="26" customFormat="1" ht="20.100000000000001" hidden="1" customHeight="1" x14ac:dyDescent="0.3"/>
    <row r="27" customFormat="1" ht="20.100000000000001" hidden="1" customHeight="1" x14ac:dyDescent="0.3"/>
    <row r="28" customFormat="1" ht="20.100000000000001" hidden="1" customHeight="1" x14ac:dyDescent="0.3"/>
    <row r="29" customFormat="1" ht="20.100000000000001" hidden="1" customHeight="1" x14ac:dyDescent="0.3"/>
    <row r="30" customFormat="1" ht="20.100000000000001" hidden="1" customHeight="1" x14ac:dyDescent="0.3"/>
    <row r="31" customFormat="1" ht="20.100000000000001" hidden="1" customHeight="1" x14ac:dyDescent="0.3"/>
    <row r="32" customFormat="1" ht="20.100000000000001" hidden="1" customHeight="1" x14ac:dyDescent="0.3"/>
    <row r="33" customFormat="1" ht="20.100000000000001" hidden="1" customHeight="1" x14ac:dyDescent="0.3"/>
    <row r="34" customFormat="1" ht="20.100000000000001" hidden="1" customHeight="1" x14ac:dyDescent="0.3"/>
    <row r="35" customFormat="1" ht="20.100000000000001" hidden="1" customHeight="1" x14ac:dyDescent="0.3"/>
    <row r="36" customFormat="1" ht="20.100000000000001" hidden="1" customHeight="1" x14ac:dyDescent="0.3"/>
    <row r="37" customFormat="1" ht="20.100000000000001" hidden="1" customHeight="1" x14ac:dyDescent="0.3"/>
    <row r="38" customFormat="1" ht="20.100000000000001" hidden="1" customHeight="1" x14ac:dyDescent="0.3"/>
    <row r="39" customFormat="1" ht="20.100000000000001" hidden="1" customHeight="1" x14ac:dyDescent="0.3"/>
    <row r="40" customFormat="1" ht="20.100000000000001" hidden="1" customHeight="1" x14ac:dyDescent="0.3"/>
    <row r="41" ht="20.100000000000001" hidden="1" customHeight="1" thickTop="1" x14ac:dyDescent="0.3"/>
    <row r="42" ht="20.100000000000001" hidden="1" customHeight="1" x14ac:dyDescent="0.3"/>
    <row r="43" ht="20.100000000000001" hidden="1" customHeight="1" x14ac:dyDescent="0.3"/>
    <row r="44" ht="20.100000000000001" hidden="1" customHeight="1" x14ac:dyDescent="0.3"/>
    <row r="45" ht="20.100000000000001" hidden="1" customHeight="1" x14ac:dyDescent="0.3"/>
    <row r="46" ht="20.100000000000001" hidden="1" customHeight="1" x14ac:dyDescent="0.3"/>
    <row r="47" ht="20.100000000000001" hidden="1" customHeight="1" x14ac:dyDescent="0.3"/>
    <row r="48" ht="20.100000000000001" hidden="1" customHeight="1" x14ac:dyDescent="0.3"/>
    <row r="49" ht="20.100000000000001" hidden="1" customHeight="1" x14ac:dyDescent="0.3"/>
    <row r="50" ht="20.100000000000001" hidden="1" customHeight="1" x14ac:dyDescent="0.3"/>
    <row r="51" ht="20.100000000000001" hidden="1" customHeight="1" x14ac:dyDescent="0.3"/>
    <row r="52" ht="20.100000000000001" hidden="1" customHeight="1" x14ac:dyDescent="0.3"/>
    <row r="53" ht="20.100000000000001" hidden="1" customHeight="1" x14ac:dyDescent="0.3"/>
    <row r="54" ht="20.100000000000001" hidden="1" customHeight="1" x14ac:dyDescent="0.3"/>
    <row r="55" ht="20.100000000000001" hidden="1" customHeight="1" x14ac:dyDescent="0.3"/>
    <row r="56" ht="20.100000000000001" hidden="1" customHeight="1" x14ac:dyDescent="0.3"/>
    <row r="57" ht="20.100000000000001" hidden="1" customHeight="1" x14ac:dyDescent="0.3"/>
    <row r="58" ht="20.100000000000001" hidden="1" customHeight="1" x14ac:dyDescent="0.3"/>
    <row r="59" ht="20.100000000000001" hidden="1" customHeight="1" x14ac:dyDescent="0.3"/>
    <row r="60" ht="20.100000000000001" hidden="1" customHeight="1" x14ac:dyDescent="0.3"/>
    <row r="61" ht="20.100000000000001" hidden="1" customHeight="1" x14ac:dyDescent="0.3"/>
    <row r="62" ht="20.100000000000001" hidden="1" customHeight="1" x14ac:dyDescent="0.3"/>
    <row r="63" ht="20.100000000000001" hidden="1" customHeight="1" x14ac:dyDescent="0.3"/>
    <row r="64" ht="20.100000000000001" hidden="1" customHeight="1" x14ac:dyDescent="0.3"/>
    <row r="65" ht="20.100000000000001" hidden="1" customHeight="1" x14ac:dyDescent="0.3"/>
    <row r="66" ht="20.100000000000001" hidden="1" customHeight="1" x14ac:dyDescent="0.3"/>
    <row r="67" ht="20.100000000000001" hidden="1" customHeight="1" x14ac:dyDescent="0.3"/>
    <row r="68" ht="20.100000000000001" hidden="1" customHeight="1" x14ac:dyDescent="0.3"/>
    <row r="69" ht="20.100000000000001" hidden="1" customHeight="1" x14ac:dyDescent="0.3"/>
    <row r="70" ht="20.100000000000001" hidden="1" customHeight="1" x14ac:dyDescent="0.3"/>
    <row r="71" ht="20.100000000000001" hidden="1" customHeight="1" x14ac:dyDescent="0.3"/>
    <row r="72" ht="20.100000000000001" hidden="1" customHeight="1" x14ac:dyDescent="0.3"/>
    <row r="73" ht="20.100000000000001" hidden="1" customHeight="1" x14ac:dyDescent="0.3"/>
    <row r="74" ht="20.100000000000001" hidden="1" customHeight="1" x14ac:dyDescent="0.3"/>
    <row r="75" ht="20.100000000000001" hidden="1" customHeight="1" x14ac:dyDescent="0.3"/>
    <row r="76" ht="20.100000000000001" hidden="1" customHeight="1" x14ac:dyDescent="0.3"/>
    <row r="77" ht="20.100000000000001" hidden="1" customHeight="1" x14ac:dyDescent="0.3"/>
    <row r="78" ht="20.100000000000001" hidden="1" customHeight="1" x14ac:dyDescent="0.3"/>
    <row r="79" ht="20.100000000000001" hidden="1" customHeight="1" x14ac:dyDescent="0.3"/>
    <row r="80" ht="20.100000000000001" hidden="1" customHeight="1" x14ac:dyDescent="0.3"/>
    <row r="81" ht="20.100000000000001" hidden="1" customHeight="1" x14ac:dyDescent="0.3"/>
    <row r="82" ht="20.100000000000001" hidden="1" customHeight="1" x14ac:dyDescent="0.3"/>
    <row r="83" ht="20.100000000000001" hidden="1" customHeight="1" x14ac:dyDescent="0.3"/>
    <row r="84" ht="20.100000000000001" hidden="1" customHeight="1" x14ac:dyDescent="0.3"/>
    <row r="85" ht="20.100000000000001" hidden="1" customHeight="1" x14ac:dyDescent="0.3"/>
    <row r="86" ht="20.100000000000001" hidden="1" customHeight="1" x14ac:dyDescent="0.3"/>
    <row r="87" ht="20.100000000000001" hidden="1" customHeight="1" x14ac:dyDescent="0.3"/>
    <row r="88" ht="20.100000000000001" hidden="1" customHeight="1" x14ac:dyDescent="0.3"/>
    <row r="89" ht="20.100000000000001" hidden="1" customHeight="1" x14ac:dyDescent="0.3"/>
    <row r="90" ht="20.100000000000001" hidden="1" customHeight="1" x14ac:dyDescent="0.3"/>
    <row r="91" ht="20.100000000000001" hidden="1" customHeight="1" x14ac:dyDescent="0.3"/>
    <row r="92" ht="20.100000000000001" hidden="1" customHeight="1" x14ac:dyDescent="0.3"/>
    <row r="93" ht="20.100000000000001" hidden="1" customHeight="1" x14ac:dyDescent="0.3"/>
    <row r="94" ht="20.100000000000001" hidden="1" customHeight="1" x14ac:dyDescent="0.3"/>
    <row r="95" ht="20.100000000000001" hidden="1" customHeight="1" x14ac:dyDescent="0.3"/>
    <row r="96" ht="20.100000000000001" hidden="1" customHeight="1" x14ac:dyDescent="0.3"/>
    <row r="97" spans="27:40" ht="20.100000000000001" hidden="1" customHeight="1" x14ac:dyDescent="0.3"/>
    <row r="98" spans="27:40" ht="20.100000000000001" hidden="1" customHeight="1" x14ac:dyDescent="0.3"/>
    <row r="99" spans="27:40" ht="20.100000000000001" hidden="1" customHeight="1" x14ac:dyDescent="0.3"/>
    <row r="100" spans="27:40" ht="20.100000000000001" hidden="1" customHeight="1" x14ac:dyDescent="0.3"/>
    <row r="101" spans="27:40" ht="20.100000000000001" hidden="1" customHeight="1" x14ac:dyDescent="0.3"/>
    <row r="102" spans="27:40" ht="20.100000000000001" hidden="1" customHeight="1" x14ac:dyDescent="0.3"/>
    <row r="103" spans="27:40" ht="14.25" customHeight="1" x14ac:dyDescent="0.3">
      <c r="AA103" s="103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</row>
    <row r="104" spans="27:40" ht="19.5" hidden="1" customHeight="1" x14ac:dyDescent="0.3">
      <c r="AA104" s="103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</row>
    <row r="105" spans="27:40" ht="24.9" customHeight="1" x14ac:dyDescent="0.3">
      <c r="AA105" s="103"/>
      <c r="AB105" s="104"/>
      <c r="AC105" s="294" t="str">
        <f ca="1">INDEX(rngPref_StructureItems,1)</f>
        <v>Project</v>
      </c>
      <c r="AD105" s="183"/>
      <c r="AE105" s="294" t="s">
        <v>110</v>
      </c>
      <c r="AF105" s="183"/>
      <c r="AG105" s="294" t="s">
        <v>109</v>
      </c>
      <c r="AH105" s="183"/>
      <c r="AI105" s="294" t="s">
        <v>126</v>
      </c>
      <c r="AJ105" s="185"/>
      <c r="AK105" s="294" t="s">
        <v>261</v>
      </c>
      <c r="AL105" s="183"/>
      <c r="AM105" s="298" t="s">
        <v>66</v>
      </c>
      <c r="AN105" s="104"/>
    </row>
    <row r="106" spans="27:40" ht="24.9" customHeight="1" x14ac:dyDescent="0.3">
      <c r="AA106" s="103"/>
      <c r="AB106" s="104"/>
      <c r="AC106" s="294" t="s">
        <v>67</v>
      </c>
      <c r="AD106" s="187"/>
      <c r="AE106" s="296" t="s">
        <v>111</v>
      </c>
      <c r="AF106" s="295"/>
      <c r="AG106" s="297" t="str">
        <f>"Due in ("&amp;Gantt_Calc!L39&amp;")"</f>
        <v>Due in (ACTUAL END)</v>
      </c>
      <c r="AH106" s="186"/>
      <c r="AI106" s="294" t="s">
        <v>127</v>
      </c>
      <c r="AJ106" s="185"/>
      <c r="AK106" s="294" t="s">
        <v>155</v>
      </c>
      <c r="AL106" s="184"/>
      <c r="AM106" s="188" t="s">
        <v>36</v>
      </c>
      <c r="AN106" s="104"/>
    </row>
    <row r="107" spans="27:40" ht="20.100000000000001" hidden="1" customHeight="1" x14ac:dyDescent="0.3">
      <c r="AA107" s="103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</row>
    <row r="108" spans="27:40" ht="20.100000000000001" hidden="1" customHeight="1" x14ac:dyDescent="0.3">
      <c r="AA108" s="103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</row>
    <row r="109" spans="27:40" ht="11.25" customHeight="1" thickBot="1" x14ac:dyDescent="0.35">
      <c r="AA109" s="105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</row>
    <row r="110" spans="27:40" ht="20.100000000000001" customHeight="1" x14ac:dyDescent="0.35">
      <c r="AA110" s="126"/>
      <c r="AB110" s="301" t="s">
        <v>494</v>
      </c>
      <c r="AC110" s="302" t="str">
        <f ca="1">Gantt_Calc!$K$15</f>
        <v>Showing 50 Records/ out of 121</v>
      </c>
      <c r="AD110" s="302"/>
      <c r="AE110" s="301"/>
      <c r="AF110" s="302"/>
      <c r="AG110" s="127"/>
      <c r="AH110" s="127"/>
      <c r="AI110" s="127"/>
      <c r="AJ110" s="127"/>
      <c r="AK110" s="127"/>
      <c r="AL110" s="127"/>
      <c r="AM110" s="127"/>
      <c r="AN110" s="127"/>
    </row>
    <row r="111" spans="27:40" ht="20.100000000000001" customHeight="1" x14ac:dyDescent="0.3">
      <c r="AA111" s="103"/>
      <c r="AB111" s="104"/>
      <c r="AC111" s="104"/>
      <c r="AD111" s="104"/>
      <c r="AE111" s="300"/>
      <c r="AF111" s="299"/>
      <c r="AG111" s="104"/>
      <c r="AH111" s="104"/>
      <c r="AI111" s="104"/>
      <c r="AJ111" s="104"/>
      <c r="AK111" s="104"/>
      <c r="AL111" s="104"/>
      <c r="AM111" s="104"/>
      <c r="AN111" s="104"/>
    </row>
    <row r="112" spans="27:40" ht="20.100000000000001" customHeight="1" x14ac:dyDescent="0.3">
      <c r="AA112" s="103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</row>
    <row r="113" spans="27:42" ht="20.100000000000001" customHeight="1" x14ac:dyDescent="0.3">
      <c r="AA113" s="103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</row>
    <row r="114" spans="27:42" ht="20.100000000000001" customHeight="1" x14ac:dyDescent="0.3">
      <c r="AA114" s="103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</row>
    <row r="115" spans="27:42" ht="20.100000000000001" customHeight="1" x14ac:dyDescent="0.3">
      <c r="AA115" s="103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</row>
    <row r="116" spans="27:42" ht="20.100000000000001" customHeight="1" x14ac:dyDescent="0.3">
      <c r="AA116" s="103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</row>
    <row r="117" spans="27:42" ht="20.100000000000001" customHeight="1" x14ac:dyDescent="0.3">
      <c r="AA117" s="103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</row>
    <row r="118" spans="27:42" ht="20.100000000000001" customHeight="1" x14ac:dyDescent="0.3">
      <c r="AA118" s="103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</row>
    <row r="119" spans="27:42" ht="20.100000000000001" customHeight="1" x14ac:dyDescent="0.3">
      <c r="AA119" s="103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</row>
    <row r="120" spans="27:42" ht="75" customHeight="1" x14ac:dyDescent="0.3">
      <c r="AA120" s="103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</row>
    <row r="121" spans="27:42" ht="20.100000000000001" customHeight="1" x14ac:dyDescent="0.3">
      <c r="AA121" s="103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</row>
    <row r="122" spans="27:42" ht="20.100000000000001" customHeight="1" x14ac:dyDescent="0.3">
      <c r="AA122" s="103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</row>
    <row r="123" spans="27:42" ht="20.100000000000001" customHeight="1" x14ac:dyDescent="0.3">
      <c r="AA123" s="103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</row>
    <row r="124" spans="27:42" ht="20.100000000000001" customHeight="1" x14ac:dyDescent="0.3">
      <c r="AA124" s="103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</row>
    <row r="125" spans="27:42" ht="20.100000000000001" customHeight="1" x14ac:dyDescent="0.3">
      <c r="AA125" s="103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</row>
    <row r="126" spans="27:42" ht="20.100000000000001" customHeight="1" x14ac:dyDescent="0.3">
      <c r="AA126" s="103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P126" s="22"/>
    </row>
    <row r="127" spans="27:42" ht="20.100000000000001" customHeight="1" x14ac:dyDescent="0.3">
      <c r="AA127" s="103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</row>
    <row r="128" spans="27:42" ht="20.100000000000001" customHeight="1" x14ac:dyDescent="0.3">
      <c r="AA128" s="103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</row>
    <row r="129" spans="27:40" ht="20.100000000000001" hidden="1" customHeight="1" x14ac:dyDescent="0.3">
      <c r="AA129" s="103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</row>
    <row r="130" spans="27:40" ht="20.100000000000001" hidden="1" customHeight="1" x14ac:dyDescent="0.3">
      <c r="AA130" s="103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</row>
    <row r="131" spans="27:40" ht="20.100000000000001" hidden="1" customHeight="1" x14ac:dyDescent="0.3">
      <c r="AA131" s="103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</row>
    <row r="132" spans="27:40" ht="20.100000000000001" hidden="1" customHeight="1" x14ac:dyDescent="0.3">
      <c r="AA132" s="103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</row>
    <row r="133" spans="27:40" ht="20.100000000000001" hidden="1" customHeight="1" x14ac:dyDescent="0.3">
      <c r="AA133" s="103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104"/>
    </row>
    <row r="134" spans="27:40" ht="20.100000000000001" hidden="1" customHeight="1" x14ac:dyDescent="0.3">
      <c r="AA134" s="103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104"/>
    </row>
    <row r="135" spans="27:40" ht="20.100000000000001" hidden="1" customHeight="1" x14ac:dyDescent="0.3">
      <c r="AA135" s="103"/>
      <c r="AB135" s="104"/>
      <c r="AC135" s="104"/>
      <c r="AD135" s="104"/>
      <c r="AE135" s="104"/>
      <c r="AF135" s="104"/>
      <c r="AG135" s="104"/>
      <c r="AH135" s="104"/>
      <c r="AI135" s="104"/>
      <c r="AJ135" s="104"/>
      <c r="AK135" s="104"/>
      <c r="AL135" s="104"/>
      <c r="AM135" s="104"/>
      <c r="AN135" s="104"/>
    </row>
    <row r="136" spans="27:40" ht="20.100000000000001" hidden="1" customHeight="1" x14ac:dyDescent="0.3">
      <c r="AA136" s="103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104"/>
    </row>
    <row r="137" spans="27:40" ht="20.100000000000001" hidden="1" customHeight="1" x14ac:dyDescent="0.3">
      <c r="AA137" s="103"/>
      <c r="AB137" s="104"/>
      <c r="AC137" s="104"/>
      <c r="AD137" s="104"/>
      <c r="AE137" s="104"/>
      <c r="AF137" s="104"/>
      <c r="AG137" s="104"/>
      <c r="AH137" s="104"/>
      <c r="AI137" s="104"/>
      <c r="AJ137" s="104"/>
      <c r="AK137" s="104"/>
      <c r="AL137" s="104"/>
      <c r="AM137" s="104"/>
      <c r="AN137" s="104"/>
    </row>
    <row r="138" spans="27:40" ht="20.100000000000001" hidden="1" customHeight="1" x14ac:dyDescent="0.3">
      <c r="AA138" s="103"/>
      <c r="AB138" s="104"/>
      <c r="AC138" s="104"/>
      <c r="AD138" s="104"/>
      <c r="AE138" s="104"/>
      <c r="AF138" s="104"/>
      <c r="AG138" s="104"/>
      <c r="AH138" s="104"/>
      <c r="AI138" s="104"/>
      <c r="AJ138" s="104"/>
      <c r="AK138" s="104"/>
      <c r="AL138" s="104"/>
      <c r="AM138" s="104"/>
      <c r="AN138" s="104"/>
    </row>
    <row r="139" spans="27:40" ht="20.100000000000001" hidden="1" customHeight="1" x14ac:dyDescent="0.3">
      <c r="AA139" s="103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</row>
    <row r="140" spans="27:40" ht="20.100000000000001" hidden="1" customHeight="1" x14ac:dyDescent="0.3">
      <c r="AA140" s="103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</row>
    <row r="141" spans="27:40" ht="20.100000000000001" hidden="1" customHeight="1" x14ac:dyDescent="0.3">
      <c r="AA141" s="103"/>
      <c r="AB141" s="104"/>
      <c r="AC141" s="104"/>
      <c r="AD141" s="104"/>
      <c r="AE141" s="104"/>
      <c r="AF141" s="104"/>
      <c r="AG141" s="104"/>
      <c r="AH141" s="104"/>
      <c r="AI141" s="104"/>
      <c r="AJ141" s="104"/>
      <c r="AK141" s="104"/>
      <c r="AL141" s="104"/>
      <c r="AM141" s="104"/>
      <c r="AN141" s="104"/>
    </row>
    <row r="142" spans="27:40" ht="20.100000000000001" hidden="1" customHeight="1" x14ac:dyDescent="0.3">
      <c r="AA142" s="103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04"/>
      <c r="AN142" s="104"/>
    </row>
    <row r="143" spans="27:40" ht="20.100000000000001" hidden="1" customHeight="1" x14ac:dyDescent="0.3">
      <c r="AA143" s="103"/>
      <c r="AB143" s="104"/>
      <c r="AC143" s="104"/>
      <c r="AD143" s="104"/>
      <c r="AE143" s="104"/>
      <c r="AF143" s="104"/>
      <c r="AG143" s="104"/>
      <c r="AH143" s="104"/>
      <c r="AI143" s="104"/>
      <c r="AJ143" s="104"/>
      <c r="AK143" s="104"/>
      <c r="AL143" s="104"/>
      <c r="AM143" s="104"/>
      <c r="AN143" s="104"/>
    </row>
    <row r="144" spans="27:40" ht="20.100000000000001" hidden="1" customHeight="1" x14ac:dyDescent="0.3">
      <c r="AA144" s="103"/>
      <c r="AB144" s="104"/>
      <c r="AC144" s="104"/>
      <c r="AD144" s="104"/>
      <c r="AE144" s="104"/>
      <c r="AF144" s="104"/>
      <c r="AG144" s="104"/>
      <c r="AH144" s="104"/>
      <c r="AI144" s="104"/>
      <c r="AJ144" s="104"/>
      <c r="AK144" s="104"/>
      <c r="AL144" s="104"/>
      <c r="AM144" s="104"/>
      <c r="AN144" s="104"/>
    </row>
    <row r="145" spans="27:40" ht="20.100000000000001" hidden="1" customHeight="1" x14ac:dyDescent="0.3">
      <c r="AA145" s="103"/>
      <c r="AB145" s="104"/>
      <c r="AC145" s="104"/>
      <c r="AD145" s="104"/>
      <c r="AE145" s="104"/>
      <c r="AF145" s="104"/>
      <c r="AG145" s="104"/>
      <c r="AH145" s="104"/>
      <c r="AI145" s="104"/>
      <c r="AJ145" s="104"/>
      <c r="AK145" s="104"/>
      <c r="AL145" s="104"/>
      <c r="AM145" s="104"/>
      <c r="AN145" s="104"/>
    </row>
    <row r="146" spans="27:40" ht="20.100000000000001" hidden="1" customHeight="1" x14ac:dyDescent="0.3">
      <c r="AA146" s="103"/>
      <c r="AB146" s="104"/>
      <c r="AC146" s="104"/>
      <c r="AD146" s="104"/>
      <c r="AE146" s="104"/>
      <c r="AF146" s="104"/>
      <c r="AG146" s="104"/>
      <c r="AH146" s="104"/>
      <c r="AI146" s="104"/>
      <c r="AJ146" s="104"/>
      <c r="AK146" s="104"/>
      <c r="AL146" s="104"/>
      <c r="AM146" s="104"/>
      <c r="AN146" s="104"/>
    </row>
    <row r="147" spans="27:40" ht="20.100000000000001" hidden="1" customHeight="1" x14ac:dyDescent="0.3">
      <c r="AA147" s="103"/>
      <c r="AB147" s="104"/>
      <c r="AC147" s="104"/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04"/>
      <c r="AN147" s="104"/>
    </row>
    <row r="148" spans="27:40" ht="20.100000000000001" hidden="1" customHeight="1" x14ac:dyDescent="0.3">
      <c r="AA148" s="103"/>
      <c r="AB148" s="104"/>
      <c r="AC148" s="104"/>
      <c r="AD148" s="104"/>
      <c r="AE148" s="104"/>
      <c r="AF148" s="104"/>
      <c r="AG148" s="104"/>
      <c r="AH148" s="104"/>
      <c r="AI148" s="104"/>
      <c r="AJ148" s="104"/>
      <c r="AK148" s="104"/>
      <c r="AL148" s="104"/>
      <c r="AM148" s="104"/>
      <c r="AN148" s="104"/>
    </row>
    <row r="149" spans="27:40" ht="20.100000000000001" hidden="1" customHeight="1" x14ac:dyDescent="0.3">
      <c r="AA149" s="103"/>
      <c r="AB149" s="104"/>
      <c r="AC149" s="104"/>
      <c r="AD149" s="104"/>
      <c r="AE149" s="104"/>
      <c r="AF149" s="104"/>
      <c r="AG149" s="104"/>
      <c r="AH149" s="104"/>
      <c r="AI149" s="104"/>
      <c r="AJ149" s="104"/>
      <c r="AK149" s="104"/>
      <c r="AL149" s="104"/>
      <c r="AM149" s="104"/>
      <c r="AN149" s="104"/>
    </row>
    <row r="150" spans="27:40" ht="20.100000000000001" hidden="1" customHeight="1" x14ac:dyDescent="0.3">
      <c r="AA150" s="103"/>
      <c r="AB150" s="104"/>
      <c r="AC150" s="104"/>
      <c r="AD150" s="104"/>
      <c r="AE150" s="104"/>
      <c r="AF150" s="104"/>
      <c r="AG150" s="104"/>
      <c r="AH150" s="104"/>
      <c r="AI150" s="104"/>
      <c r="AJ150" s="104"/>
      <c r="AK150" s="104"/>
      <c r="AL150" s="104"/>
      <c r="AM150" s="104"/>
      <c r="AN150" s="104"/>
    </row>
    <row r="151" spans="27:40" ht="20.100000000000001" hidden="1" customHeight="1" x14ac:dyDescent="0.3">
      <c r="AA151" s="103"/>
      <c r="AB151" s="104"/>
      <c r="AC151" s="104"/>
      <c r="AD151" s="104"/>
      <c r="AE151" s="104"/>
      <c r="AF151" s="104"/>
      <c r="AG151" s="104"/>
      <c r="AH151" s="104"/>
      <c r="AI151" s="104"/>
      <c r="AJ151" s="104"/>
      <c r="AK151" s="104"/>
      <c r="AL151" s="104"/>
      <c r="AM151" s="104"/>
      <c r="AN151" s="104"/>
    </row>
    <row r="152" spans="27:40" ht="20.100000000000001" hidden="1" customHeight="1" x14ac:dyDescent="0.3">
      <c r="AA152" s="103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4"/>
      <c r="AL152" s="104"/>
      <c r="AM152" s="104"/>
      <c r="AN152" s="104"/>
    </row>
    <row r="153" spans="27:40" ht="20.100000000000001" hidden="1" customHeight="1" x14ac:dyDescent="0.3">
      <c r="AA153" s="103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104"/>
      <c r="AL153" s="104"/>
      <c r="AM153" s="104"/>
      <c r="AN153" s="104"/>
    </row>
    <row r="154" spans="27:40" ht="20.100000000000001" hidden="1" customHeight="1" x14ac:dyDescent="0.3">
      <c r="AA154" s="103"/>
      <c r="AB154" s="104"/>
      <c r="AC154" s="104"/>
      <c r="AD154" s="104"/>
      <c r="AE154" s="104"/>
      <c r="AF154" s="104"/>
      <c r="AG154" s="104"/>
      <c r="AH154" s="104"/>
      <c r="AI154" s="104"/>
      <c r="AJ154" s="104"/>
      <c r="AK154" s="104"/>
      <c r="AL154" s="104"/>
      <c r="AM154" s="104"/>
      <c r="AN154" s="104"/>
    </row>
    <row r="155" spans="27:40" ht="20.100000000000001" hidden="1" customHeight="1" x14ac:dyDescent="0.3">
      <c r="AA155" s="103"/>
      <c r="AB155" s="104"/>
      <c r="AC155" s="104"/>
      <c r="AD155" s="104"/>
      <c r="AE155" s="104"/>
      <c r="AF155" s="104"/>
      <c r="AG155" s="104"/>
      <c r="AH155" s="104"/>
      <c r="AI155" s="104"/>
      <c r="AJ155" s="104"/>
      <c r="AK155" s="104"/>
      <c r="AL155" s="104"/>
      <c r="AM155" s="104"/>
      <c r="AN155" s="104"/>
    </row>
    <row r="156" spans="27:40" ht="20.100000000000001" hidden="1" customHeight="1" x14ac:dyDescent="0.3">
      <c r="AA156" s="103"/>
      <c r="AB156" s="104"/>
      <c r="AC156" s="104"/>
      <c r="AD156" s="104"/>
      <c r="AE156" s="104"/>
      <c r="AF156" s="104"/>
      <c r="AG156" s="104"/>
      <c r="AH156" s="104"/>
      <c r="AI156" s="104"/>
      <c r="AJ156" s="104"/>
      <c r="AK156" s="104"/>
      <c r="AL156" s="104"/>
      <c r="AM156" s="104"/>
      <c r="AN156" s="104"/>
    </row>
    <row r="157" spans="27:40" ht="20.100000000000001" hidden="1" customHeight="1" x14ac:dyDescent="0.3">
      <c r="AA157" s="103"/>
      <c r="AB157" s="104"/>
      <c r="AC157" s="104"/>
      <c r="AD157" s="104"/>
      <c r="AE157" s="104"/>
      <c r="AF157" s="104"/>
      <c r="AG157" s="104"/>
      <c r="AH157" s="104"/>
      <c r="AI157" s="104"/>
      <c r="AJ157" s="104"/>
      <c r="AK157" s="104"/>
      <c r="AL157" s="104"/>
      <c r="AM157" s="104"/>
      <c r="AN157" s="104"/>
    </row>
    <row r="158" spans="27:40" ht="20.100000000000001" hidden="1" customHeight="1" x14ac:dyDescent="0.3">
      <c r="AA158" s="103"/>
      <c r="AB158" s="104"/>
      <c r="AC158" s="104"/>
      <c r="AD158" s="104"/>
      <c r="AE158" s="104"/>
      <c r="AF158" s="104"/>
      <c r="AG158" s="104"/>
      <c r="AH158" s="104"/>
      <c r="AI158" s="104"/>
      <c r="AJ158" s="104"/>
      <c r="AK158" s="104"/>
      <c r="AL158" s="104"/>
      <c r="AM158" s="104"/>
      <c r="AN158" s="104"/>
    </row>
    <row r="159" spans="27:40" ht="20.100000000000001" hidden="1" customHeight="1" x14ac:dyDescent="0.3">
      <c r="AA159" s="103"/>
      <c r="AB159" s="104"/>
      <c r="AC159" s="104"/>
      <c r="AD159" s="104"/>
      <c r="AE159" s="104"/>
      <c r="AF159" s="104"/>
      <c r="AG159" s="104"/>
      <c r="AH159" s="104"/>
      <c r="AI159" s="104"/>
      <c r="AJ159" s="104"/>
      <c r="AK159" s="104"/>
      <c r="AL159" s="104"/>
      <c r="AM159" s="104"/>
      <c r="AN159" s="104"/>
    </row>
    <row r="160" spans="27:40" ht="20.100000000000001" hidden="1" customHeight="1" x14ac:dyDescent="0.3">
      <c r="AA160" s="103"/>
      <c r="AB160" s="104"/>
      <c r="AC160" s="104"/>
      <c r="AD160" s="104"/>
      <c r="AE160" s="104"/>
      <c r="AF160" s="104"/>
      <c r="AG160" s="104"/>
      <c r="AH160" s="104"/>
      <c r="AI160" s="104"/>
      <c r="AJ160" s="104"/>
      <c r="AK160" s="104"/>
      <c r="AL160" s="104"/>
      <c r="AM160" s="104"/>
      <c r="AN160" s="104"/>
    </row>
    <row r="161" spans="27:40" ht="20.100000000000001" hidden="1" customHeight="1" x14ac:dyDescent="0.3">
      <c r="AA161" s="103"/>
      <c r="AB161" s="104"/>
      <c r="AC161" s="104"/>
      <c r="AD161" s="104"/>
      <c r="AE161" s="104"/>
      <c r="AF161" s="104"/>
      <c r="AG161" s="104"/>
      <c r="AH161" s="104"/>
      <c r="AI161" s="104"/>
      <c r="AJ161" s="104"/>
      <c r="AK161" s="104"/>
      <c r="AL161" s="104"/>
      <c r="AM161" s="104"/>
      <c r="AN161" s="104"/>
    </row>
    <row r="162" spans="27:40" ht="20.100000000000001" hidden="1" customHeight="1" x14ac:dyDescent="0.3">
      <c r="AA162" s="103"/>
      <c r="AB162" s="104"/>
      <c r="AC162" s="104"/>
      <c r="AD162" s="104"/>
      <c r="AE162" s="104"/>
      <c r="AF162" s="104"/>
      <c r="AG162" s="104"/>
      <c r="AH162" s="104"/>
      <c r="AI162" s="104"/>
      <c r="AJ162" s="104"/>
      <c r="AK162" s="104"/>
      <c r="AL162" s="104"/>
      <c r="AM162" s="104"/>
      <c r="AN162" s="104"/>
    </row>
    <row r="163" spans="27:40" ht="20.100000000000001" hidden="1" customHeight="1" x14ac:dyDescent="0.3">
      <c r="AA163" s="103"/>
      <c r="AB163" s="104"/>
      <c r="AC163" s="104"/>
      <c r="AD163" s="104"/>
      <c r="AE163" s="104"/>
      <c r="AF163" s="104"/>
      <c r="AG163" s="104"/>
      <c r="AH163" s="104"/>
      <c r="AI163" s="104"/>
      <c r="AJ163" s="104"/>
      <c r="AK163" s="104"/>
      <c r="AL163" s="104"/>
      <c r="AM163" s="104"/>
      <c r="AN163" s="104"/>
    </row>
    <row r="164" spans="27:40" ht="20.100000000000001" hidden="1" customHeight="1" x14ac:dyDescent="0.3">
      <c r="AA164" s="103"/>
      <c r="AB164" s="104"/>
      <c r="AC164" s="104"/>
      <c r="AD164" s="104"/>
      <c r="AE164" s="104"/>
      <c r="AF164" s="104"/>
      <c r="AG164" s="104"/>
      <c r="AH164" s="104"/>
      <c r="AI164" s="104"/>
      <c r="AJ164" s="104"/>
      <c r="AK164" s="104"/>
      <c r="AL164" s="104"/>
      <c r="AM164" s="104"/>
      <c r="AN164" s="104"/>
    </row>
    <row r="165" spans="27:40" ht="20.100000000000001" hidden="1" customHeight="1" x14ac:dyDescent="0.3">
      <c r="AA165" s="103"/>
      <c r="AB165" s="104"/>
      <c r="AC165" s="104"/>
      <c r="AD165" s="104"/>
      <c r="AE165" s="104"/>
      <c r="AF165" s="104"/>
      <c r="AG165" s="104"/>
      <c r="AH165" s="104"/>
      <c r="AI165" s="104"/>
      <c r="AJ165" s="104"/>
      <c r="AK165" s="104"/>
      <c r="AL165" s="104"/>
      <c r="AM165" s="104"/>
      <c r="AN165" s="104"/>
    </row>
    <row r="166" spans="27:40" ht="20.100000000000001" hidden="1" customHeight="1" x14ac:dyDescent="0.3">
      <c r="AA166" s="103"/>
      <c r="AB166" s="104"/>
      <c r="AC166" s="104"/>
      <c r="AD166" s="104"/>
      <c r="AE166" s="104"/>
      <c r="AF166" s="104"/>
      <c r="AG166" s="104"/>
      <c r="AH166" s="104"/>
      <c r="AI166" s="104"/>
      <c r="AJ166" s="104"/>
      <c r="AK166" s="104"/>
      <c r="AL166" s="104"/>
      <c r="AM166" s="104"/>
      <c r="AN166" s="104"/>
    </row>
    <row r="167" spans="27:40" ht="20.100000000000001" hidden="1" customHeight="1" x14ac:dyDescent="0.3">
      <c r="AA167" s="103"/>
      <c r="AB167" s="104"/>
      <c r="AC167" s="104"/>
      <c r="AD167" s="104"/>
      <c r="AE167" s="104"/>
      <c r="AF167" s="104"/>
      <c r="AG167" s="104"/>
      <c r="AH167" s="104"/>
      <c r="AI167" s="104"/>
      <c r="AJ167" s="104"/>
      <c r="AK167" s="104"/>
      <c r="AL167" s="104"/>
      <c r="AM167" s="104"/>
      <c r="AN167" s="104"/>
    </row>
    <row r="168" spans="27:40" ht="20.100000000000001" hidden="1" customHeight="1" x14ac:dyDescent="0.3">
      <c r="AA168" s="103"/>
      <c r="AB168" s="104"/>
      <c r="AC168" s="104"/>
      <c r="AD168" s="104"/>
      <c r="AE168" s="104"/>
      <c r="AF168" s="104"/>
      <c r="AG168" s="104"/>
      <c r="AH168" s="104"/>
      <c r="AI168" s="104"/>
      <c r="AJ168" s="104"/>
      <c r="AK168" s="104"/>
      <c r="AL168" s="104"/>
      <c r="AM168" s="104"/>
      <c r="AN168" s="104"/>
    </row>
    <row r="169" spans="27:40" ht="20.100000000000001" hidden="1" customHeight="1" x14ac:dyDescent="0.3">
      <c r="AA169" s="103"/>
      <c r="AB169" s="104"/>
      <c r="AC169" s="104"/>
      <c r="AD169" s="104"/>
      <c r="AE169" s="104"/>
      <c r="AF169" s="104"/>
      <c r="AG169" s="104"/>
      <c r="AH169" s="104"/>
      <c r="AI169" s="104"/>
      <c r="AJ169" s="104"/>
      <c r="AK169" s="104"/>
      <c r="AL169" s="104"/>
      <c r="AM169" s="104"/>
      <c r="AN169" s="104"/>
    </row>
    <row r="170" spans="27:40" ht="20.100000000000001" hidden="1" customHeight="1" x14ac:dyDescent="0.3">
      <c r="AA170" s="103"/>
      <c r="AB170" s="104"/>
      <c r="AC170" s="104"/>
      <c r="AD170" s="104"/>
      <c r="AE170" s="104"/>
      <c r="AF170" s="104"/>
      <c r="AG170" s="104"/>
      <c r="AH170" s="104"/>
      <c r="AI170" s="104"/>
      <c r="AJ170" s="104"/>
      <c r="AK170" s="104"/>
      <c r="AL170" s="104"/>
      <c r="AM170" s="104"/>
      <c r="AN170" s="104"/>
    </row>
    <row r="171" spans="27:40" ht="20.100000000000001" hidden="1" customHeight="1" x14ac:dyDescent="0.3">
      <c r="AA171" s="103"/>
      <c r="AB171" s="104"/>
      <c r="AC171" s="104"/>
      <c r="AD171" s="104"/>
      <c r="AE171" s="104"/>
      <c r="AF171" s="104"/>
      <c r="AG171" s="104"/>
      <c r="AH171" s="104"/>
      <c r="AI171" s="104"/>
      <c r="AJ171" s="104"/>
      <c r="AK171" s="104"/>
      <c r="AL171" s="104"/>
      <c r="AM171" s="104"/>
      <c r="AN171" s="104"/>
    </row>
    <row r="172" spans="27:40" ht="20.100000000000001" hidden="1" customHeight="1" x14ac:dyDescent="0.3">
      <c r="AA172" s="103"/>
      <c r="AB172" s="104"/>
      <c r="AC172" s="104"/>
      <c r="AD172" s="104"/>
      <c r="AE172" s="104"/>
      <c r="AF172" s="104"/>
      <c r="AG172" s="104"/>
      <c r="AH172" s="104"/>
      <c r="AI172" s="104"/>
      <c r="AJ172" s="104"/>
      <c r="AK172" s="104"/>
      <c r="AL172" s="104"/>
      <c r="AM172" s="104"/>
      <c r="AN172" s="104"/>
    </row>
    <row r="173" spans="27:40" ht="20.100000000000001" hidden="1" customHeight="1" x14ac:dyDescent="0.3">
      <c r="AA173" s="103"/>
      <c r="AB173" s="104"/>
      <c r="AC173" s="104"/>
      <c r="AD173" s="104"/>
      <c r="AE173" s="104"/>
      <c r="AF173" s="104"/>
      <c r="AG173" s="104"/>
      <c r="AH173" s="104"/>
      <c r="AI173" s="104"/>
      <c r="AJ173" s="104"/>
      <c r="AK173" s="104"/>
      <c r="AL173" s="104"/>
      <c r="AM173" s="104"/>
      <c r="AN173" s="104"/>
    </row>
    <row r="174" spans="27:40" ht="20.100000000000001" hidden="1" customHeight="1" x14ac:dyDescent="0.3">
      <c r="AA174" s="103"/>
      <c r="AB174" s="104"/>
      <c r="AC174" s="104"/>
      <c r="AD174" s="104"/>
      <c r="AE174" s="104"/>
      <c r="AF174" s="104"/>
      <c r="AG174" s="104"/>
      <c r="AH174" s="104"/>
      <c r="AI174" s="104"/>
      <c r="AJ174" s="104"/>
      <c r="AK174" s="104"/>
      <c r="AL174" s="104"/>
      <c r="AM174" s="104"/>
      <c r="AN174" s="104"/>
    </row>
    <row r="175" spans="27:40" ht="20.100000000000001" hidden="1" customHeight="1" x14ac:dyDescent="0.3">
      <c r="AA175" s="103"/>
      <c r="AB175" s="104"/>
      <c r="AC175" s="104"/>
      <c r="AD175" s="104"/>
      <c r="AE175" s="104"/>
      <c r="AF175" s="104"/>
      <c r="AG175" s="104"/>
      <c r="AH175" s="104"/>
      <c r="AI175" s="104"/>
      <c r="AJ175" s="104"/>
      <c r="AK175" s="104"/>
      <c r="AL175" s="104"/>
      <c r="AM175" s="104"/>
      <c r="AN175" s="104"/>
    </row>
    <row r="176" spans="27:40" ht="20.100000000000001" hidden="1" customHeight="1" x14ac:dyDescent="0.3">
      <c r="AA176" s="103"/>
      <c r="AB176" s="104"/>
      <c r="AC176" s="104"/>
      <c r="AD176" s="104"/>
      <c r="AE176" s="104"/>
      <c r="AF176" s="104"/>
      <c r="AG176" s="104"/>
      <c r="AH176" s="104"/>
      <c r="AI176" s="104"/>
      <c r="AJ176" s="104"/>
      <c r="AK176" s="104"/>
      <c r="AL176" s="104"/>
      <c r="AM176" s="104"/>
      <c r="AN176" s="104"/>
    </row>
    <row r="177" spans="27:40" ht="20.100000000000001" hidden="1" customHeight="1" x14ac:dyDescent="0.3">
      <c r="AA177" s="103"/>
      <c r="AB177" s="104"/>
      <c r="AC177" s="104"/>
      <c r="AD177" s="104"/>
      <c r="AE177" s="104"/>
      <c r="AF177" s="104"/>
      <c r="AG177" s="104"/>
      <c r="AH177" s="104"/>
      <c r="AI177" s="104"/>
      <c r="AJ177" s="104"/>
      <c r="AK177" s="104"/>
      <c r="AL177" s="104"/>
      <c r="AM177" s="104"/>
      <c r="AN177" s="104"/>
    </row>
    <row r="178" spans="27:40" ht="20.100000000000001" hidden="1" customHeight="1" x14ac:dyDescent="0.3">
      <c r="AA178" s="103"/>
      <c r="AB178" s="104"/>
      <c r="AC178" s="104"/>
      <c r="AD178" s="104"/>
      <c r="AE178" s="104"/>
      <c r="AF178" s="104"/>
      <c r="AG178" s="104"/>
      <c r="AH178" s="104"/>
      <c r="AI178" s="104"/>
      <c r="AJ178" s="104"/>
      <c r="AK178" s="104"/>
      <c r="AL178" s="104"/>
      <c r="AM178" s="104"/>
      <c r="AN178" s="104"/>
    </row>
    <row r="179" spans="27:40" ht="20.100000000000001" hidden="1" customHeight="1" x14ac:dyDescent="0.3">
      <c r="AA179" s="103"/>
      <c r="AB179" s="104"/>
      <c r="AC179" s="104"/>
      <c r="AD179" s="104"/>
      <c r="AE179" s="104"/>
      <c r="AF179" s="104"/>
      <c r="AG179" s="104"/>
      <c r="AH179" s="104"/>
      <c r="AI179" s="104"/>
      <c r="AJ179" s="104"/>
      <c r="AK179" s="104"/>
      <c r="AL179" s="104"/>
      <c r="AM179" s="104"/>
      <c r="AN179" s="104"/>
    </row>
    <row r="180" spans="27:40" ht="20.100000000000001" hidden="1" customHeight="1" x14ac:dyDescent="0.3">
      <c r="AA180" s="103"/>
      <c r="AB180" s="104"/>
      <c r="AC180" s="104"/>
      <c r="AD180" s="104"/>
      <c r="AE180" s="104"/>
      <c r="AF180" s="104"/>
      <c r="AG180" s="104"/>
      <c r="AH180" s="104"/>
      <c r="AI180" s="104"/>
      <c r="AJ180" s="104"/>
      <c r="AK180" s="104"/>
      <c r="AL180" s="104"/>
      <c r="AM180" s="104"/>
      <c r="AN180" s="104"/>
    </row>
    <row r="181" spans="27:40" ht="20.100000000000001" hidden="1" customHeight="1" x14ac:dyDescent="0.3">
      <c r="AA181" s="103"/>
      <c r="AB181" s="104"/>
      <c r="AC181" s="104"/>
      <c r="AD181" s="104"/>
      <c r="AE181" s="104"/>
      <c r="AF181" s="104"/>
      <c r="AG181" s="104"/>
      <c r="AH181" s="104"/>
      <c r="AI181" s="104"/>
      <c r="AJ181" s="104"/>
      <c r="AK181" s="104"/>
      <c r="AL181" s="104"/>
      <c r="AM181" s="104"/>
      <c r="AN181" s="104"/>
    </row>
    <row r="182" spans="27:40" ht="20.100000000000001" hidden="1" customHeight="1" x14ac:dyDescent="0.3">
      <c r="AA182" s="103"/>
      <c r="AB182" s="104"/>
      <c r="AC182" s="104"/>
      <c r="AD182" s="104"/>
      <c r="AE182" s="104"/>
      <c r="AF182" s="104"/>
      <c r="AG182" s="104"/>
      <c r="AH182" s="104"/>
      <c r="AI182" s="104"/>
      <c r="AJ182" s="104"/>
      <c r="AK182" s="104"/>
      <c r="AL182" s="104"/>
      <c r="AM182" s="104"/>
      <c r="AN182" s="104"/>
    </row>
    <row r="183" spans="27:40" ht="20.100000000000001" hidden="1" customHeight="1" x14ac:dyDescent="0.3">
      <c r="AA183" s="103"/>
      <c r="AB183" s="104"/>
      <c r="AC183" s="104"/>
      <c r="AD183" s="104"/>
      <c r="AE183" s="104"/>
      <c r="AF183" s="104"/>
      <c r="AG183" s="104"/>
      <c r="AH183" s="104"/>
      <c r="AI183" s="104"/>
      <c r="AJ183" s="104"/>
      <c r="AK183" s="104"/>
      <c r="AL183" s="104"/>
      <c r="AM183" s="104"/>
      <c r="AN183" s="104"/>
    </row>
    <row r="184" spans="27:40" ht="20.100000000000001" hidden="1" customHeight="1" x14ac:dyDescent="0.3">
      <c r="AA184" s="103"/>
      <c r="AB184" s="104"/>
      <c r="AC184" s="104"/>
      <c r="AD184" s="104"/>
      <c r="AE184" s="104"/>
      <c r="AF184" s="104"/>
      <c r="AG184" s="104"/>
      <c r="AH184" s="104"/>
      <c r="AI184" s="104"/>
      <c r="AJ184" s="104"/>
      <c r="AK184" s="104"/>
      <c r="AL184" s="104"/>
      <c r="AM184" s="104"/>
      <c r="AN184" s="104"/>
    </row>
    <row r="185" spans="27:40" ht="20.100000000000001" hidden="1" customHeight="1" x14ac:dyDescent="0.3">
      <c r="AA185" s="103"/>
      <c r="AB185" s="104"/>
      <c r="AC185" s="104"/>
      <c r="AD185" s="104"/>
      <c r="AE185" s="104"/>
      <c r="AF185" s="104"/>
      <c r="AG185" s="104"/>
      <c r="AH185" s="104"/>
      <c r="AI185" s="104"/>
      <c r="AJ185" s="104"/>
      <c r="AK185" s="104"/>
      <c r="AL185" s="104"/>
      <c r="AM185" s="104"/>
      <c r="AN185" s="104"/>
    </row>
    <row r="186" spans="27:40" ht="20.100000000000001" hidden="1" customHeight="1" x14ac:dyDescent="0.3">
      <c r="AA186" s="103"/>
      <c r="AB186" s="104"/>
      <c r="AC186" s="104"/>
      <c r="AD186" s="104"/>
      <c r="AE186" s="104"/>
      <c r="AF186" s="104"/>
      <c r="AG186" s="104"/>
      <c r="AH186" s="104"/>
      <c r="AI186" s="104"/>
      <c r="AJ186" s="104"/>
      <c r="AK186" s="104"/>
      <c r="AL186" s="104"/>
      <c r="AM186" s="104"/>
      <c r="AN186" s="104"/>
    </row>
    <row r="187" spans="27:40" ht="20.100000000000001" hidden="1" customHeight="1" x14ac:dyDescent="0.3">
      <c r="AA187" s="103"/>
      <c r="AB187" s="104"/>
      <c r="AC187" s="104"/>
      <c r="AD187" s="104"/>
      <c r="AE187" s="104"/>
      <c r="AF187" s="104"/>
      <c r="AG187" s="104"/>
      <c r="AH187" s="104"/>
      <c r="AI187" s="104"/>
      <c r="AJ187" s="104"/>
      <c r="AK187" s="104"/>
      <c r="AL187" s="104"/>
      <c r="AM187" s="104"/>
      <c r="AN187" s="104"/>
    </row>
    <row r="188" spans="27:40" ht="20.100000000000001" hidden="1" customHeight="1" x14ac:dyDescent="0.3">
      <c r="AA188" s="103"/>
      <c r="AB188" s="104"/>
      <c r="AC188" s="104"/>
      <c r="AD188" s="104"/>
      <c r="AE188" s="104"/>
      <c r="AF188" s="104"/>
      <c r="AG188" s="104"/>
      <c r="AH188" s="104"/>
      <c r="AI188" s="104"/>
      <c r="AJ188" s="104"/>
      <c r="AK188" s="104"/>
      <c r="AL188" s="104"/>
      <c r="AM188" s="104"/>
      <c r="AN188" s="104"/>
    </row>
    <row r="189" spans="27:40" ht="20.100000000000001" hidden="1" customHeight="1" x14ac:dyDescent="0.3">
      <c r="AA189" s="103"/>
      <c r="AB189" s="104"/>
      <c r="AC189" s="104"/>
      <c r="AD189" s="104"/>
      <c r="AE189" s="104"/>
      <c r="AF189" s="104"/>
      <c r="AG189" s="104"/>
      <c r="AH189" s="104"/>
      <c r="AI189" s="104"/>
      <c r="AJ189" s="104"/>
      <c r="AK189" s="104"/>
      <c r="AL189" s="104"/>
      <c r="AM189" s="104"/>
      <c r="AN189" s="104"/>
    </row>
    <row r="190" spans="27:40" ht="20.100000000000001" hidden="1" customHeight="1" x14ac:dyDescent="0.3">
      <c r="AA190" s="103"/>
      <c r="AB190" s="104"/>
      <c r="AC190" s="104"/>
      <c r="AD190" s="104"/>
      <c r="AE190" s="104"/>
      <c r="AF190" s="104"/>
      <c r="AG190" s="104"/>
      <c r="AH190" s="104"/>
      <c r="AI190" s="104"/>
      <c r="AJ190" s="104"/>
      <c r="AK190" s="104"/>
      <c r="AL190" s="104"/>
      <c r="AM190" s="104"/>
      <c r="AN190" s="104"/>
    </row>
    <row r="191" spans="27:40" ht="20.100000000000001" hidden="1" customHeight="1" x14ac:dyDescent="0.3">
      <c r="AA191" s="103"/>
      <c r="AB191" s="104"/>
      <c r="AC191" s="104"/>
      <c r="AD191" s="104"/>
      <c r="AE191" s="104"/>
      <c r="AF191" s="104"/>
      <c r="AG191" s="104"/>
      <c r="AH191" s="104"/>
      <c r="AI191" s="104"/>
      <c r="AJ191" s="104"/>
      <c r="AK191" s="104"/>
      <c r="AL191" s="104"/>
      <c r="AM191" s="104"/>
      <c r="AN191" s="104"/>
    </row>
    <row r="192" spans="27:40" ht="20.100000000000001" hidden="1" customHeight="1" x14ac:dyDescent="0.3">
      <c r="AA192" s="103"/>
      <c r="AB192" s="104"/>
      <c r="AC192" s="104"/>
      <c r="AD192" s="104"/>
      <c r="AE192" s="104"/>
      <c r="AF192" s="104"/>
      <c r="AG192" s="104"/>
      <c r="AH192" s="104"/>
      <c r="AI192" s="104"/>
      <c r="AJ192" s="104"/>
      <c r="AK192" s="104"/>
      <c r="AL192" s="104"/>
      <c r="AM192" s="104"/>
      <c r="AN192" s="104"/>
    </row>
    <row r="193" spans="26:41" ht="20.100000000000001" hidden="1" customHeight="1" x14ac:dyDescent="0.3">
      <c r="AA193" s="103"/>
      <c r="AB193" s="104"/>
      <c r="AC193" s="104"/>
      <c r="AD193" s="104"/>
      <c r="AE193" s="104"/>
      <c r="AF193" s="104"/>
      <c r="AG193" s="104"/>
      <c r="AH193" s="104"/>
      <c r="AI193" s="104"/>
      <c r="AJ193" s="104"/>
      <c r="AK193" s="104"/>
      <c r="AL193" s="104"/>
      <c r="AM193" s="104"/>
      <c r="AN193" s="104"/>
    </row>
    <row r="194" spans="26:41" ht="20.100000000000001" hidden="1" customHeight="1" x14ac:dyDescent="0.3">
      <c r="AA194" s="103"/>
      <c r="AB194" s="104"/>
      <c r="AC194" s="104"/>
      <c r="AD194" s="104"/>
      <c r="AE194" s="104"/>
      <c r="AF194" s="104"/>
      <c r="AG194" s="104"/>
      <c r="AH194" s="104"/>
      <c r="AI194" s="104"/>
      <c r="AJ194" s="104"/>
      <c r="AK194" s="104"/>
      <c r="AL194" s="104"/>
      <c r="AM194" s="104"/>
      <c r="AN194" s="104"/>
    </row>
    <row r="195" spans="26:41" ht="20.100000000000001" hidden="1" customHeight="1" x14ac:dyDescent="0.3">
      <c r="AA195" s="103"/>
      <c r="AB195" s="104"/>
      <c r="AC195" s="104"/>
      <c r="AD195" s="104"/>
      <c r="AE195" s="104"/>
      <c r="AF195" s="104"/>
      <c r="AG195" s="104"/>
      <c r="AH195" s="104"/>
      <c r="AI195" s="104"/>
      <c r="AJ195" s="104"/>
      <c r="AK195" s="104"/>
      <c r="AL195" s="104"/>
      <c r="AM195" s="104"/>
      <c r="AN195" s="104"/>
    </row>
    <row r="196" spans="26:41" ht="20.100000000000001" hidden="1" customHeight="1" x14ac:dyDescent="0.3">
      <c r="AA196" s="103"/>
      <c r="AB196" s="104"/>
      <c r="AC196" s="104"/>
      <c r="AD196" s="104"/>
      <c r="AE196" s="104"/>
      <c r="AF196" s="104"/>
      <c r="AG196" s="104"/>
      <c r="AH196" s="104"/>
      <c r="AI196" s="104"/>
      <c r="AJ196" s="104"/>
      <c r="AK196" s="104"/>
      <c r="AL196" s="104"/>
      <c r="AM196" s="104"/>
      <c r="AN196" s="104"/>
    </row>
    <row r="197" spans="26:41" ht="19.5" customHeight="1" x14ac:dyDescent="0.3">
      <c r="AA197" s="103"/>
      <c r="AB197" s="104"/>
      <c r="AC197" s="104"/>
      <c r="AD197" s="104"/>
      <c r="AE197" s="104"/>
      <c r="AF197" s="104"/>
      <c r="AG197" s="104"/>
      <c r="AH197" s="104"/>
      <c r="AI197" s="104"/>
      <c r="AJ197" s="104"/>
      <c r="AK197" s="104"/>
      <c r="AL197" s="104"/>
      <c r="AM197" s="104"/>
      <c r="AN197" s="104"/>
    </row>
    <row r="198" spans="26:41" ht="42.75" customHeight="1" thickBot="1" x14ac:dyDescent="0.35">
      <c r="Z198" s="30"/>
      <c r="AA198" s="31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0"/>
    </row>
    <row r="199" spans="26:41" ht="35.1" customHeight="1" thickBot="1" x14ac:dyDescent="0.35">
      <c r="AA199" s="337" t="s">
        <v>5</v>
      </c>
      <c r="AB199" s="337"/>
      <c r="AC199" s="161" t="str">
        <f>tbl_Tasks[[#Headers],[WBS]]</f>
        <v>WBS</v>
      </c>
      <c r="AD199" s="162" t="str">
        <f>tbl_Tasks[[#Headers],[ACTIVITY TITLE]]</f>
        <v>ACTIVITY TITLE</v>
      </c>
      <c r="AE199" s="161" t="str">
        <f>Gantt_Calc!I39</f>
        <v>ACTUAL START</v>
      </c>
      <c r="AF199" s="161" t="str">
        <f>Gantt_Calc!J39</f>
        <v>ACTUAL DURATION</v>
      </c>
      <c r="AG199" s="161" t="str">
        <f>Gantt_Calc!K39</f>
        <v>ACTUAL COMPLETED</v>
      </c>
      <c r="AH199" s="161" t="str">
        <f>Gantt_Calc!M39</f>
        <v>ACTUAL PENDING</v>
      </c>
      <c r="AI199" s="161" t="str">
        <f>Gantt_Calc!N39</f>
        <v>ACTUAL PROGRESS</v>
      </c>
      <c r="AJ199" s="163" t="str">
        <f>Gantt_Calc!L39</f>
        <v>ACTUAL END</v>
      </c>
      <c r="AK199" s="164" t="str">
        <f>IF(OR(AL106=0,AL106=""),"Custom Field",AL106)</f>
        <v>Custom Field</v>
      </c>
      <c r="AL199" s="164" t="s">
        <v>101</v>
      </c>
      <c r="AM199" s="164" t="s">
        <v>99</v>
      </c>
      <c r="AN199" s="164" t="s">
        <v>100</v>
      </c>
    </row>
    <row r="200" spans="26:41" ht="35.1" hidden="1" customHeight="1" x14ac:dyDescent="0.3"/>
    <row r="201" spans="26:41" ht="35.1" hidden="1" customHeight="1" x14ac:dyDescent="0.3">
      <c r="AA201" s="33" t="s">
        <v>43</v>
      </c>
      <c r="AB201" s="34" t="s">
        <v>55</v>
      </c>
      <c r="AC201" s="34" t="s">
        <v>6</v>
      </c>
      <c r="AD201" s="34" t="s">
        <v>4</v>
      </c>
      <c r="AE201" s="33" t="s">
        <v>34</v>
      </c>
      <c r="AF201" s="33" t="s">
        <v>56</v>
      </c>
      <c r="AG201" s="33" t="s">
        <v>52</v>
      </c>
      <c r="AH201" s="33" t="s">
        <v>53</v>
      </c>
      <c r="AI201" s="33" t="s">
        <v>42</v>
      </c>
      <c r="AJ201" s="34" t="s">
        <v>35</v>
      </c>
      <c r="AK201" s="35" t="s">
        <v>125</v>
      </c>
      <c r="AL201" s="36" t="s">
        <v>101</v>
      </c>
      <c r="AM201" s="36" t="s">
        <v>102</v>
      </c>
      <c r="AN201" s="36" t="s">
        <v>100</v>
      </c>
    </row>
    <row r="202" spans="26:41" ht="20.100000000000001" customHeight="1" x14ac:dyDescent="0.3">
      <c r="AA202" s="8">
        <f>ROW()-ROW(tblGanttChart[[#Headers],[SNO]])+rngGC_VOffset</f>
        <v>1</v>
      </c>
      <c r="AB202" s="8">
        <f ca="1">IFERROR(MATCH(AA202,tbl_Tasks[CFGC FILTERED SHOW],0),"")</f>
        <v>1</v>
      </c>
      <c r="AC202" s="8">
        <f t="shared" ref="AC202:AG211" ca="1" si="0">IF($AB202="","",INDEX(INDIRECT("tbl_Tasks["&amp;AC$199&amp;"]"),$AB202))</f>
        <v>1</v>
      </c>
      <c r="AD202" s="1" t="str">
        <f t="shared" ca="1" si="0"/>
        <v>Project Name 1</v>
      </c>
      <c r="AE202" s="25">
        <f t="shared" ca="1" si="0"/>
        <v>43893</v>
      </c>
      <c r="AF202" s="8">
        <f t="shared" ca="1" si="0"/>
        <v>70</v>
      </c>
      <c r="AG202" s="8">
        <f t="shared" ca="1" si="0"/>
        <v>70</v>
      </c>
      <c r="AH202" s="8">
        <f ca="1">IF($AB202="","",tblGanttChart[[#This Row],[DURATION]]-tblGanttChart[[#This Row],[COMPLETED]])</f>
        <v>0</v>
      </c>
      <c r="AI202" s="7">
        <f ca="1">IF($AB202="","",IF(Gantt_Calc!$N$39=Gantt_Calc!$N$42,INDEX(INDIRECT("tbl_Tasks["&amp;AI$199&amp;"]"),$AB202),tblGanttChart[[#This Row],[COMPLETED]]/tblGanttChart[[#This Row],[DURATION]]))</f>
        <v>1</v>
      </c>
      <c r="AJ202" s="23">
        <f t="shared" ref="AJ202:AJ231" ca="1" si="1">IF($AB202="","",INDEX(INDIRECT("tbl_Tasks["&amp;AJ$199&amp;"]"),$AB202))</f>
        <v>43990</v>
      </c>
      <c r="AK202" s="13" t="str">
        <f t="shared" ref="AK202:AK231" ca="1" si="2">IFERROR(IF($AB202="","",TEXT(INDEX(INDIRECT("tbl_Tasks["&amp;AK$199&amp;"]"),$AB202),rngGC_CFFormat) ),"")</f>
        <v/>
      </c>
      <c r="AL202" s="13">
        <f ca="1">IFERROR(tblGanttChart[[#This Row],[END]]-tblGanttChart[[#This Row],[START]]+1,"")</f>
        <v>98</v>
      </c>
      <c r="AM202" s="13">
        <f ca="1">IFERROR(ROUND(tblGanttChart[[#This Row],[Gantt Duration]]/tblGanttChart[[#This Row],[DURATION]]*tblGanttChart[[#This Row],[COMPLETED]],0),"")</f>
        <v>98</v>
      </c>
      <c r="AN202" s="13">
        <f ca="1">IFERROR(tblGanttChart[[#This Row],[Gantt Duration]]-tblGanttChart[[#This Row],[Gantt Completed]],"")</f>
        <v>0</v>
      </c>
    </row>
    <row r="203" spans="26:41" ht="20.100000000000001" customHeight="1" x14ac:dyDescent="0.3">
      <c r="AA203" s="8">
        <f>ROW()-ROW(tblGanttChart[[#Headers],[SNO]])+rngGC_VOffset</f>
        <v>2</v>
      </c>
      <c r="AB203" s="8">
        <f ca="1">IFERROR(MATCH(AA203,tbl_Tasks[CFGC FILTERED SHOW],0),"")</f>
        <v>2</v>
      </c>
      <c r="AC203" s="8">
        <f t="shared" ca="1" si="0"/>
        <v>2</v>
      </c>
      <c r="AD203" s="1" t="str">
        <f t="shared" ca="1" si="0"/>
        <v>P1 Phase 1</v>
      </c>
      <c r="AE203" s="25">
        <f t="shared" ca="1" si="0"/>
        <v>43892</v>
      </c>
      <c r="AF203" s="8">
        <f t="shared" ca="1" si="0"/>
        <v>35</v>
      </c>
      <c r="AG203" s="8">
        <f t="shared" ca="1" si="0"/>
        <v>35</v>
      </c>
      <c r="AH203" s="8">
        <f ca="1">IF($AB203="","",tblGanttChart[[#This Row],[DURATION]]-tblGanttChart[[#This Row],[COMPLETED]])</f>
        <v>0</v>
      </c>
      <c r="AI203" s="7">
        <f ca="1">IF($AB203="","",IF(Gantt_Calc!$N$39=Gantt_Calc!$N$42,INDEX(INDIRECT("tbl_Tasks["&amp;AI$199&amp;"]"),$AB203),tblGanttChart[[#This Row],[COMPLETED]]/tblGanttChart[[#This Row],[DURATION]]))</f>
        <v>1</v>
      </c>
      <c r="AJ203" s="24">
        <f t="shared" ca="1" si="1"/>
        <v>43938</v>
      </c>
      <c r="AK203" s="13" t="str">
        <f t="shared" ca="1" si="2"/>
        <v/>
      </c>
      <c r="AL203" s="13">
        <f ca="1">IFERROR(tblGanttChart[[#This Row],[END]]-tblGanttChart[[#This Row],[START]]+1,"")</f>
        <v>47</v>
      </c>
      <c r="AM203" s="13">
        <f ca="1">IFERROR(ROUND(tblGanttChart[[#This Row],[Gantt Duration]]/tblGanttChart[[#This Row],[DURATION]]*tblGanttChart[[#This Row],[COMPLETED]],0),"")</f>
        <v>47</v>
      </c>
      <c r="AN203" s="13">
        <f ca="1">IFERROR(tblGanttChart[[#This Row],[Gantt Duration]]-tblGanttChart[[#This Row],[Gantt Completed]],"")</f>
        <v>0</v>
      </c>
    </row>
    <row r="204" spans="26:41" ht="20.100000000000001" customHeight="1" x14ac:dyDescent="0.3">
      <c r="AA204" s="8">
        <f>ROW()-ROW(tblGanttChart[[#Headers],[SNO]])+rngGC_VOffset</f>
        <v>3</v>
      </c>
      <c r="AB204" s="8">
        <f ca="1">IFERROR(MATCH(AA204,tbl_Tasks[CFGC FILTERED SHOW],0),"")</f>
        <v>3</v>
      </c>
      <c r="AC204" s="8">
        <f t="shared" ca="1" si="0"/>
        <v>3</v>
      </c>
      <c r="AD204" s="1" t="str">
        <f t="shared" ca="1" si="0"/>
        <v>P1 Ph1 Task 1</v>
      </c>
      <c r="AE204" s="25">
        <f t="shared" ca="1" si="0"/>
        <v>43896</v>
      </c>
      <c r="AF204" s="8">
        <f t="shared" ca="1" si="0"/>
        <v>6</v>
      </c>
      <c r="AG204" s="8">
        <f t="shared" ca="1" si="0"/>
        <v>6</v>
      </c>
      <c r="AH204" s="8">
        <f ca="1">IF($AB204="","",tblGanttChart[[#This Row],[DURATION]]-tblGanttChart[[#This Row],[COMPLETED]])</f>
        <v>0</v>
      </c>
      <c r="AI204" s="7">
        <f ca="1">IF($AB204="","",IF(Gantt_Calc!$N$39=Gantt_Calc!$N$42,INDEX(INDIRECT("tbl_Tasks["&amp;AI$199&amp;"]"),$AB204),tblGanttChart[[#This Row],[COMPLETED]]/tblGanttChart[[#This Row],[DURATION]]))</f>
        <v>1</v>
      </c>
      <c r="AJ204" s="24">
        <f t="shared" ca="1" si="1"/>
        <v>43903</v>
      </c>
      <c r="AK204" s="13" t="str">
        <f t="shared" ca="1" si="2"/>
        <v/>
      </c>
      <c r="AL204" s="13">
        <f ca="1">IFERROR(tblGanttChart[[#This Row],[END]]-tblGanttChart[[#This Row],[START]]+1,"")</f>
        <v>8</v>
      </c>
      <c r="AM204" s="13">
        <f ca="1">IFERROR(ROUND(tblGanttChart[[#This Row],[Gantt Duration]]/tblGanttChart[[#This Row],[DURATION]]*tblGanttChart[[#This Row],[COMPLETED]],0),"")</f>
        <v>8</v>
      </c>
      <c r="AN204" s="13">
        <f ca="1">IFERROR(tblGanttChart[[#This Row],[Gantt Duration]]-tblGanttChart[[#This Row],[Gantt Completed]],"")</f>
        <v>0</v>
      </c>
    </row>
    <row r="205" spans="26:41" ht="20.100000000000001" customHeight="1" x14ac:dyDescent="0.3">
      <c r="AA205" s="8">
        <f>ROW()-ROW(tblGanttChart[[#Headers],[SNO]])+rngGC_VOffset</f>
        <v>4</v>
      </c>
      <c r="AB205" s="8">
        <f ca="1">IFERROR(MATCH(AA205,tbl_Tasks[CFGC FILTERED SHOW],0),"")</f>
        <v>4</v>
      </c>
      <c r="AC205" s="8">
        <f t="shared" ca="1" si="0"/>
        <v>4</v>
      </c>
      <c r="AD205" s="1" t="str">
        <f t="shared" ca="1" si="0"/>
        <v>P1 Ph1 Task 2</v>
      </c>
      <c r="AE205" s="25">
        <f t="shared" ca="1" si="0"/>
        <v>43897</v>
      </c>
      <c r="AF205" s="8">
        <f t="shared" ca="1" si="0"/>
        <v>10</v>
      </c>
      <c r="AG205" s="8">
        <f t="shared" ca="1" si="0"/>
        <v>10</v>
      </c>
      <c r="AH205" s="8">
        <f ca="1">IF($AB205="","",tblGanttChart[[#This Row],[DURATION]]-tblGanttChart[[#This Row],[COMPLETED]])</f>
        <v>0</v>
      </c>
      <c r="AI205" s="7">
        <f ca="1">IF($AB205="","",IF(Gantt_Calc!$N$39=Gantt_Calc!$N$42,INDEX(INDIRECT("tbl_Tasks["&amp;AI$199&amp;"]"),$AB205),tblGanttChart[[#This Row],[COMPLETED]]/tblGanttChart[[#This Row],[DURATION]]))</f>
        <v>1</v>
      </c>
      <c r="AJ205" s="24">
        <f t="shared" ca="1" si="1"/>
        <v>43909</v>
      </c>
      <c r="AK205" s="13" t="str">
        <f t="shared" ca="1" si="2"/>
        <v/>
      </c>
      <c r="AL205" s="13">
        <f ca="1">IFERROR(tblGanttChart[[#This Row],[END]]-tblGanttChart[[#This Row],[START]]+1,"")</f>
        <v>13</v>
      </c>
      <c r="AM205" s="13">
        <f ca="1">IFERROR(ROUND(tblGanttChart[[#This Row],[Gantt Duration]]/tblGanttChart[[#This Row],[DURATION]]*tblGanttChart[[#This Row],[COMPLETED]],0),"")</f>
        <v>13</v>
      </c>
      <c r="AN205" s="13">
        <f ca="1">IFERROR(tblGanttChart[[#This Row],[Gantt Duration]]-tblGanttChart[[#This Row],[Gantt Completed]],"")</f>
        <v>0</v>
      </c>
    </row>
    <row r="206" spans="26:41" ht="20.100000000000001" customHeight="1" x14ac:dyDescent="0.3">
      <c r="AA206" s="8">
        <f>ROW()-ROW(tblGanttChart[[#Headers],[SNO]])+rngGC_VOffset</f>
        <v>5</v>
      </c>
      <c r="AB206" s="8">
        <f ca="1">IFERROR(MATCH(AA206,tbl_Tasks[CFGC FILTERED SHOW],0),"")</f>
        <v>5</v>
      </c>
      <c r="AC206" s="8">
        <f t="shared" ca="1" si="0"/>
        <v>5</v>
      </c>
      <c r="AD206" s="1" t="str">
        <f t="shared" ca="1" si="0"/>
        <v>P1 Ph1 Task 3</v>
      </c>
      <c r="AE206" s="25">
        <f t="shared" ca="1" si="0"/>
        <v>43905</v>
      </c>
      <c r="AF206" s="8">
        <f t="shared" ca="1" si="0"/>
        <v>14</v>
      </c>
      <c r="AG206" s="8">
        <f t="shared" ca="1" si="0"/>
        <v>14</v>
      </c>
      <c r="AH206" s="8">
        <f ca="1">IF($AB206="","",tblGanttChart[[#This Row],[DURATION]]-tblGanttChart[[#This Row],[COMPLETED]])</f>
        <v>0</v>
      </c>
      <c r="AI206" s="7">
        <f ca="1">IF($AB206="","",IF(Gantt_Calc!$N$39=Gantt_Calc!$N$42,INDEX(INDIRECT("tbl_Tasks["&amp;AI$199&amp;"]"),$AB206),tblGanttChart[[#This Row],[COMPLETED]]/tblGanttChart[[#This Row],[DURATION]]))</f>
        <v>1</v>
      </c>
      <c r="AJ206" s="24">
        <f t="shared" ca="1" si="1"/>
        <v>43922</v>
      </c>
      <c r="AK206" s="13" t="str">
        <f t="shared" ca="1" si="2"/>
        <v/>
      </c>
      <c r="AL206" s="13">
        <f ca="1">IFERROR(tblGanttChart[[#This Row],[END]]-tblGanttChart[[#This Row],[START]]+1,"")</f>
        <v>18</v>
      </c>
      <c r="AM206" s="13">
        <f ca="1">IFERROR(ROUND(tblGanttChart[[#This Row],[Gantt Duration]]/tblGanttChart[[#This Row],[DURATION]]*tblGanttChart[[#This Row],[COMPLETED]],0),"")</f>
        <v>18</v>
      </c>
      <c r="AN206" s="13">
        <f ca="1">IFERROR(tblGanttChart[[#This Row],[Gantt Duration]]-tblGanttChart[[#This Row],[Gantt Completed]],"")</f>
        <v>0</v>
      </c>
    </row>
    <row r="207" spans="26:41" ht="20.100000000000001" customHeight="1" x14ac:dyDescent="0.3">
      <c r="AA207" s="8">
        <f>ROW()-ROW(tblGanttChart[[#Headers],[SNO]])+rngGC_VOffset</f>
        <v>6</v>
      </c>
      <c r="AB207" s="8">
        <f ca="1">IFERROR(MATCH(AA207,tbl_Tasks[CFGC FILTERED SHOW],0),"")</f>
        <v>6</v>
      </c>
      <c r="AC207" s="8">
        <f t="shared" ca="1" si="0"/>
        <v>6</v>
      </c>
      <c r="AD207" s="1" t="str">
        <f t="shared" ca="1" si="0"/>
        <v>P1 Ph1 Task 4</v>
      </c>
      <c r="AE207" s="25">
        <f t="shared" ca="1" si="0"/>
        <v>43902</v>
      </c>
      <c r="AF207" s="8">
        <f t="shared" ca="1" si="0"/>
        <v>19</v>
      </c>
      <c r="AG207" s="8">
        <f t="shared" ca="1" si="0"/>
        <v>19</v>
      </c>
      <c r="AH207" s="8">
        <f ca="1">IF($AB207="","",tblGanttChart[[#This Row],[DURATION]]-tblGanttChart[[#This Row],[COMPLETED]])</f>
        <v>0</v>
      </c>
      <c r="AI207" s="7">
        <f ca="1">IF($AB207="","",IF(Gantt_Calc!$N$39=Gantt_Calc!$N$42,INDEX(INDIRECT("tbl_Tasks["&amp;AI$199&amp;"]"),$AB207),tblGanttChart[[#This Row],[COMPLETED]]/tblGanttChart[[#This Row],[DURATION]]))</f>
        <v>1</v>
      </c>
      <c r="AJ207" s="24">
        <f t="shared" ca="1" si="1"/>
        <v>43928</v>
      </c>
      <c r="AK207" s="13" t="str">
        <f t="shared" ca="1" si="2"/>
        <v/>
      </c>
      <c r="AL207" s="13">
        <f ca="1">IFERROR(tblGanttChart[[#This Row],[END]]-tblGanttChart[[#This Row],[START]]+1,"")</f>
        <v>27</v>
      </c>
      <c r="AM207" s="13">
        <f ca="1">IFERROR(ROUND(tblGanttChart[[#This Row],[Gantt Duration]]/tblGanttChart[[#This Row],[DURATION]]*tblGanttChart[[#This Row],[COMPLETED]],0),"")</f>
        <v>27</v>
      </c>
      <c r="AN207" s="13">
        <f ca="1">IFERROR(tblGanttChart[[#This Row],[Gantt Duration]]-tblGanttChart[[#This Row],[Gantt Completed]],"")</f>
        <v>0</v>
      </c>
    </row>
    <row r="208" spans="26:41" ht="20.100000000000001" customHeight="1" x14ac:dyDescent="0.3">
      <c r="AA208" s="8">
        <f>ROW()-ROW(tblGanttChart[[#Headers],[SNO]])+rngGC_VOffset</f>
        <v>7</v>
      </c>
      <c r="AB208" s="8">
        <f ca="1">IFERROR(MATCH(AA208,tbl_Tasks[CFGC FILTERED SHOW],0),"")</f>
        <v>7</v>
      </c>
      <c r="AC208" s="8">
        <f t="shared" ca="1" si="0"/>
        <v>7</v>
      </c>
      <c r="AD208" s="1" t="str">
        <f t="shared" ca="1" si="0"/>
        <v>P1 Ph1 Task 5</v>
      </c>
      <c r="AE208" s="25">
        <f t="shared" ca="1" si="0"/>
        <v>43912</v>
      </c>
      <c r="AF208" s="8">
        <f t="shared" ca="1" si="0"/>
        <v>9</v>
      </c>
      <c r="AG208" s="8">
        <f t="shared" ca="1" si="0"/>
        <v>9</v>
      </c>
      <c r="AH208" s="8">
        <f ca="1">IF($AB208="","",tblGanttChart[[#This Row],[DURATION]]-tblGanttChart[[#This Row],[COMPLETED]])</f>
        <v>0</v>
      </c>
      <c r="AI208" s="7">
        <f ca="1">IF($AB208="","",IF(Gantt_Calc!$N$39=Gantt_Calc!$N$42,INDEX(INDIRECT("tbl_Tasks["&amp;AI$199&amp;"]"),$AB208),tblGanttChart[[#This Row],[COMPLETED]]/tblGanttChart[[#This Row],[DURATION]]))</f>
        <v>1</v>
      </c>
      <c r="AJ208" s="24">
        <f t="shared" ca="1" si="1"/>
        <v>43922</v>
      </c>
      <c r="AK208" s="13" t="str">
        <f t="shared" ca="1" si="2"/>
        <v/>
      </c>
      <c r="AL208" s="13">
        <f ca="1">IFERROR(tblGanttChart[[#This Row],[END]]-tblGanttChart[[#This Row],[START]]+1,"")</f>
        <v>11</v>
      </c>
      <c r="AM208" s="13">
        <f ca="1">IFERROR(ROUND(tblGanttChart[[#This Row],[Gantt Duration]]/tblGanttChart[[#This Row],[DURATION]]*tblGanttChart[[#This Row],[COMPLETED]],0),"")</f>
        <v>11</v>
      </c>
      <c r="AN208" s="13">
        <f ca="1">IFERROR(tblGanttChart[[#This Row],[Gantt Duration]]-tblGanttChart[[#This Row],[Gantt Completed]],"")</f>
        <v>0</v>
      </c>
    </row>
    <row r="209" spans="27:40" ht="20.100000000000001" customHeight="1" x14ac:dyDescent="0.3">
      <c r="AA209" s="8">
        <f>ROW()-ROW(tblGanttChart[[#Headers],[SNO]])+rngGC_VOffset</f>
        <v>8</v>
      </c>
      <c r="AB209" s="8">
        <f ca="1">IFERROR(MATCH(AA209,tbl_Tasks[CFGC FILTERED SHOW],0),"")</f>
        <v>8</v>
      </c>
      <c r="AC209" s="8">
        <f t="shared" ca="1" si="0"/>
        <v>8</v>
      </c>
      <c r="AD209" s="1" t="str">
        <f t="shared" ca="1" si="0"/>
        <v>P1 Ph1 Task 6</v>
      </c>
      <c r="AE209" s="25">
        <f t="shared" ca="1" si="0"/>
        <v>43923</v>
      </c>
      <c r="AF209" s="8">
        <f t="shared" ca="1" si="0"/>
        <v>15</v>
      </c>
      <c r="AG209" s="8">
        <f t="shared" ca="1" si="0"/>
        <v>15</v>
      </c>
      <c r="AH209" s="8">
        <f ca="1">IF($AB209="","",tblGanttChart[[#This Row],[DURATION]]-tblGanttChart[[#This Row],[COMPLETED]])</f>
        <v>0</v>
      </c>
      <c r="AI209" s="7">
        <f ca="1">IF($AB209="","",IF(Gantt_Calc!$N$39=Gantt_Calc!$N$42,INDEX(INDIRECT("tbl_Tasks["&amp;AI$199&amp;"]"),$AB209),tblGanttChart[[#This Row],[COMPLETED]]/tblGanttChart[[#This Row],[DURATION]]))</f>
        <v>1</v>
      </c>
      <c r="AJ209" s="24">
        <f t="shared" ca="1" si="1"/>
        <v>43943</v>
      </c>
      <c r="AK209" s="13" t="str">
        <f t="shared" ca="1" si="2"/>
        <v/>
      </c>
      <c r="AL209" s="13">
        <f ca="1">IFERROR(tblGanttChart[[#This Row],[END]]-tblGanttChart[[#This Row],[START]]+1,"")</f>
        <v>21</v>
      </c>
      <c r="AM209" s="13">
        <f ca="1">IFERROR(ROUND(tblGanttChart[[#This Row],[Gantt Duration]]/tblGanttChart[[#This Row],[DURATION]]*tblGanttChart[[#This Row],[COMPLETED]],0),"")</f>
        <v>21</v>
      </c>
      <c r="AN209" s="13">
        <f ca="1">IFERROR(tblGanttChart[[#This Row],[Gantt Duration]]-tblGanttChart[[#This Row],[Gantt Completed]],"")</f>
        <v>0</v>
      </c>
    </row>
    <row r="210" spans="27:40" ht="20.100000000000001" customHeight="1" x14ac:dyDescent="0.3">
      <c r="AA210" s="8">
        <f>ROW()-ROW(tblGanttChart[[#Headers],[SNO]])+rngGC_VOffset</f>
        <v>9</v>
      </c>
      <c r="AB210" s="8">
        <f ca="1">IFERROR(MATCH(AA210,tbl_Tasks[CFGC FILTERED SHOW],0),"")</f>
        <v>9</v>
      </c>
      <c r="AC210" s="8">
        <f t="shared" ca="1" si="0"/>
        <v>9</v>
      </c>
      <c r="AD210" s="1" t="str">
        <f t="shared" ca="1" si="0"/>
        <v>P1 Phase 2</v>
      </c>
      <c r="AE210" s="25">
        <f t="shared" ca="1" si="0"/>
        <v>43936</v>
      </c>
      <c r="AF210" s="8">
        <f t="shared" ca="1" si="0"/>
        <v>32</v>
      </c>
      <c r="AG210" s="8">
        <f t="shared" ca="1" si="0"/>
        <v>16</v>
      </c>
      <c r="AH210" s="8">
        <f ca="1">IF($AB210="","",tblGanttChart[[#This Row],[DURATION]]-tblGanttChart[[#This Row],[COMPLETED]])</f>
        <v>16</v>
      </c>
      <c r="AI210" s="7">
        <f ca="1">IF($AB210="","",IF(Gantt_Calc!$N$39=Gantt_Calc!$N$42,INDEX(INDIRECT("tbl_Tasks["&amp;AI$199&amp;"]"),$AB210),tblGanttChart[[#This Row],[COMPLETED]]/tblGanttChart[[#This Row],[DURATION]]))</f>
        <v>0.5</v>
      </c>
      <c r="AJ210" s="24">
        <f t="shared" ca="1" si="1"/>
        <v>43979</v>
      </c>
      <c r="AK210" s="13" t="str">
        <f t="shared" ca="1" si="2"/>
        <v/>
      </c>
      <c r="AL210" s="13">
        <f ca="1">IFERROR(tblGanttChart[[#This Row],[END]]-tblGanttChart[[#This Row],[START]]+1,"")</f>
        <v>44</v>
      </c>
      <c r="AM210" s="13">
        <f ca="1">IFERROR(ROUND(tblGanttChart[[#This Row],[Gantt Duration]]/tblGanttChart[[#This Row],[DURATION]]*tblGanttChart[[#This Row],[COMPLETED]],0),"")</f>
        <v>22</v>
      </c>
      <c r="AN210" s="13">
        <f ca="1">IFERROR(tblGanttChart[[#This Row],[Gantt Duration]]-tblGanttChart[[#This Row],[Gantt Completed]],"")</f>
        <v>22</v>
      </c>
    </row>
    <row r="211" spans="27:40" ht="20.100000000000001" customHeight="1" x14ac:dyDescent="0.3">
      <c r="AA211" s="8">
        <f>ROW()-ROW(tblGanttChart[[#Headers],[SNO]])+rngGC_VOffset</f>
        <v>10</v>
      </c>
      <c r="AB211" s="8">
        <f ca="1">IFERROR(MATCH(AA211,tbl_Tasks[CFGC FILTERED SHOW],0),"")</f>
        <v>10</v>
      </c>
      <c r="AC211" s="8">
        <f t="shared" ca="1" si="0"/>
        <v>10</v>
      </c>
      <c r="AD211" s="1" t="str">
        <f t="shared" ca="1" si="0"/>
        <v>P1 Ph2 Task 1</v>
      </c>
      <c r="AE211" s="25">
        <f t="shared" ca="1" si="0"/>
        <v>43942</v>
      </c>
      <c r="AF211" s="8">
        <f t="shared" ca="1" si="0"/>
        <v>24</v>
      </c>
      <c r="AG211" s="8">
        <f t="shared" ca="1" si="0"/>
        <v>21.6</v>
      </c>
      <c r="AH211" s="8">
        <f ca="1">IF($AB211="","",tblGanttChart[[#This Row],[DURATION]]-tblGanttChart[[#This Row],[COMPLETED]])</f>
        <v>2.3999999999999986</v>
      </c>
      <c r="AI211" s="7">
        <f ca="1">IF($AB211="","",IF(Gantt_Calc!$N$39=Gantt_Calc!$N$42,INDEX(INDIRECT("tbl_Tasks["&amp;AI$199&amp;"]"),$AB211),tblGanttChart[[#This Row],[COMPLETED]]/tblGanttChart[[#This Row],[DURATION]]))</f>
        <v>0.9</v>
      </c>
      <c r="AJ211" s="24">
        <f t="shared" ca="1" si="1"/>
        <v>43973</v>
      </c>
      <c r="AK211" s="13" t="str">
        <f t="shared" ca="1" si="2"/>
        <v/>
      </c>
      <c r="AL211" s="13">
        <f ca="1">IFERROR(tblGanttChart[[#This Row],[END]]-tblGanttChart[[#This Row],[START]]+1,"")</f>
        <v>32</v>
      </c>
      <c r="AM211" s="13">
        <f ca="1">IFERROR(ROUND(tblGanttChart[[#This Row],[Gantt Duration]]/tblGanttChart[[#This Row],[DURATION]]*tblGanttChart[[#This Row],[COMPLETED]],0),"")</f>
        <v>29</v>
      </c>
      <c r="AN211" s="13">
        <f ca="1">IFERROR(tblGanttChart[[#This Row],[Gantt Duration]]-tblGanttChart[[#This Row],[Gantt Completed]],"")</f>
        <v>3</v>
      </c>
    </row>
    <row r="212" spans="27:40" ht="20.100000000000001" customHeight="1" x14ac:dyDescent="0.3">
      <c r="AA212" s="8">
        <f>ROW()-ROW(tblGanttChart[[#Headers],[SNO]])+rngGC_VOffset</f>
        <v>11</v>
      </c>
      <c r="AB212" s="8">
        <f ca="1">IFERROR(MATCH(AA212,tbl_Tasks[CFGC FILTERED SHOW],0),"")</f>
        <v>11</v>
      </c>
      <c r="AC212" s="8">
        <f t="shared" ref="AC212:AG221" ca="1" si="3">IF($AB212="","",INDEX(INDIRECT("tbl_Tasks["&amp;AC$199&amp;"]"),$AB212))</f>
        <v>11</v>
      </c>
      <c r="AD212" s="1" t="str">
        <f t="shared" ca="1" si="3"/>
        <v>P1 Ph2 Task 2</v>
      </c>
      <c r="AE212" s="25">
        <f t="shared" ca="1" si="3"/>
        <v>43938</v>
      </c>
      <c r="AF212" s="8">
        <f t="shared" ca="1" si="3"/>
        <v>10</v>
      </c>
      <c r="AG212" s="8">
        <f t="shared" ca="1" si="3"/>
        <v>5</v>
      </c>
      <c r="AH212" s="8">
        <f ca="1">IF($AB212="","",tblGanttChart[[#This Row],[DURATION]]-tblGanttChart[[#This Row],[COMPLETED]])</f>
        <v>5</v>
      </c>
      <c r="AI212" s="7">
        <f ca="1">IF($AB212="","",IF(Gantt_Calc!$N$39=Gantt_Calc!$N$42,INDEX(INDIRECT("tbl_Tasks["&amp;AI$199&amp;"]"),$AB212),tblGanttChart[[#This Row],[COMPLETED]]/tblGanttChart[[#This Row],[DURATION]]))</f>
        <v>0.5</v>
      </c>
      <c r="AJ212" s="24">
        <f t="shared" ca="1" si="1"/>
        <v>43951</v>
      </c>
      <c r="AK212" s="13" t="str">
        <f t="shared" ca="1" si="2"/>
        <v/>
      </c>
      <c r="AL212" s="13">
        <f ca="1">IFERROR(tblGanttChart[[#This Row],[END]]-tblGanttChart[[#This Row],[START]]+1,"")</f>
        <v>14</v>
      </c>
      <c r="AM212" s="13">
        <f ca="1">IFERROR(ROUND(tblGanttChart[[#This Row],[Gantt Duration]]/tblGanttChart[[#This Row],[DURATION]]*tblGanttChart[[#This Row],[COMPLETED]],0),"")</f>
        <v>7</v>
      </c>
      <c r="AN212" s="13">
        <f ca="1">IFERROR(tblGanttChart[[#This Row],[Gantt Duration]]-tblGanttChart[[#This Row],[Gantt Completed]],"")</f>
        <v>7</v>
      </c>
    </row>
    <row r="213" spans="27:40" ht="20.100000000000001" customHeight="1" x14ac:dyDescent="0.3">
      <c r="AA213" s="8">
        <f>ROW()-ROW(tblGanttChart[[#Headers],[SNO]])+rngGC_VOffset</f>
        <v>12</v>
      </c>
      <c r="AB213" s="8">
        <f ca="1">IFERROR(MATCH(AA213,tbl_Tasks[CFGC FILTERED SHOW],0),"")</f>
        <v>12</v>
      </c>
      <c r="AC213" s="8">
        <f t="shared" ca="1" si="3"/>
        <v>12</v>
      </c>
      <c r="AD213" s="1" t="str">
        <f t="shared" ca="1" si="3"/>
        <v>P1 Ph2 Task 3</v>
      </c>
      <c r="AE213" s="25">
        <f t="shared" ca="1" si="3"/>
        <v>43943</v>
      </c>
      <c r="AF213" s="8">
        <f t="shared" ca="1" si="3"/>
        <v>17</v>
      </c>
      <c r="AG213" s="8">
        <f t="shared" ca="1" si="3"/>
        <v>8.5</v>
      </c>
      <c r="AH213" s="8">
        <f ca="1">IF($AB213="","",tblGanttChart[[#This Row],[DURATION]]-tblGanttChart[[#This Row],[COMPLETED]])</f>
        <v>8.5</v>
      </c>
      <c r="AI213" s="7">
        <f ca="1">IF($AB213="","",IF(Gantt_Calc!$N$39=Gantt_Calc!$N$42,INDEX(INDIRECT("tbl_Tasks["&amp;AI$199&amp;"]"),$AB213),tblGanttChart[[#This Row],[COMPLETED]]/tblGanttChart[[#This Row],[DURATION]]))</f>
        <v>0.5</v>
      </c>
      <c r="AJ213" s="24">
        <f t="shared" ca="1" si="1"/>
        <v>43965</v>
      </c>
      <c r="AK213" s="13" t="str">
        <f t="shared" ca="1" si="2"/>
        <v/>
      </c>
      <c r="AL213" s="13">
        <f ca="1">IFERROR(tblGanttChart[[#This Row],[END]]-tblGanttChart[[#This Row],[START]]+1,"")</f>
        <v>23</v>
      </c>
      <c r="AM213" s="13">
        <f ca="1">IFERROR(ROUND(tblGanttChart[[#This Row],[Gantt Duration]]/tblGanttChart[[#This Row],[DURATION]]*tblGanttChart[[#This Row],[COMPLETED]],0),"")</f>
        <v>12</v>
      </c>
      <c r="AN213" s="13">
        <f ca="1">IFERROR(tblGanttChart[[#This Row],[Gantt Duration]]-tblGanttChart[[#This Row],[Gantt Completed]],"")</f>
        <v>11</v>
      </c>
    </row>
    <row r="214" spans="27:40" ht="20.100000000000001" customHeight="1" x14ac:dyDescent="0.3">
      <c r="AA214" s="14">
        <f>ROW()-ROW(tblGanttChart[[#Headers],[SNO]])+rngGC_VOffset</f>
        <v>13</v>
      </c>
      <c r="AB214" s="8">
        <f ca="1">IFERROR(MATCH(AA214,tbl_Tasks[CFGC FILTERED SHOW],0),"")</f>
        <v>13</v>
      </c>
      <c r="AC214" s="8">
        <f t="shared" ca="1" si="3"/>
        <v>13</v>
      </c>
      <c r="AD214" s="1" t="str">
        <f t="shared" ca="1" si="3"/>
        <v>P1 Ph2 Task 4</v>
      </c>
      <c r="AE214" s="25">
        <f t="shared" ca="1" si="3"/>
        <v>43940</v>
      </c>
      <c r="AF214" s="8">
        <f t="shared" ca="1" si="3"/>
        <v>37</v>
      </c>
      <c r="AG214" s="8">
        <f t="shared" ca="1" si="3"/>
        <v>11.1</v>
      </c>
      <c r="AH214" s="14">
        <f ca="1">IF($AB214="","",tblGanttChart[[#This Row],[DURATION]]-tblGanttChart[[#This Row],[COMPLETED]])</f>
        <v>25.9</v>
      </c>
      <c r="AI214" s="7">
        <f ca="1">IF($AB214="","",IF(Gantt_Calc!$N$39=Gantt_Calc!$N$42,INDEX(INDIRECT("tbl_Tasks["&amp;AI$199&amp;"]"),$AB214),tblGanttChart[[#This Row],[COMPLETED]]/tblGanttChart[[#This Row],[DURATION]]))</f>
        <v>0.3</v>
      </c>
      <c r="AJ214" s="24">
        <f t="shared" ca="1" si="1"/>
        <v>43990</v>
      </c>
      <c r="AK214" s="14" t="str">
        <f t="shared" ca="1" si="2"/>
        <v/>
      </c>
      <c r="AL214" s="13">
        <f ca="1">IFERROR(tblGanttChart[[#This Row],[END]]-tblGanttChart[[#This Row],[START]]+1,"")</f>
        <v>51</v>
      </c>
      <c r="AM214" s="13">
        <f ca="1">IFERROR(ROUND(tblGanttChart[[#This Row],[Gantt Duration]]/tblGanttChart[[#This Row],[DURATION]]*tblGanttChart[[#This Row],[COMPLETED]],0),"")</f>
        <v>15</v>
      </c>
      <c r="AN214" s="13">
        <f ca="1">IFERROR(tblGanttChart[[#This Row],[Gantt Duration]]-tblGanttChart[[#This Row],[Gantt Completed]],"")</f>
        <v>36</v>
      </c>
    </row>
    <row r="215" spans="27:40" ht="20.100000000000001" customHeight="1" x14ac:dyDescent="0.3">
      <c r="AA215" s="14">
        <f>ROW()-ROW(tblGanttChart[[#Headers],[SNO]])+rngGC_VOffset</f>
        <v>14</v>
      </c>
      <c r="AB215" s="8">
        <f ca="1">IFERROR(MATCH(AA215,tbl_Tasks[CFGC FILTERED SHOW],0),"")</f>
        <v>14</v>
      </c>
      <c r="AC215" s="8">
        <f t="shared" ca="1" si="3"/>
        <v>14</v>
      </c>
      <c r="AD215" s="1" t="str">
        <f t="shared" ca="1" si="3"/>
        <v>P1 Ph2 Task 4 Sub task 1</v>
      </c>
      <c r="AE215" s="25">
        <f t="shared" ca="1" si="3"/>
        <v>43945</v>
      </c>
      <c r="AF215" s="8">
        <f t="shared" ca="1" si="3"/>
        <v>36</v>
      </c>
      <c r="AG215" s="8">
        <f t="shared" ca="1" si="3"/>
        <v>10.8</v>
      </c>
      <c r="AH215" s="14">
        <f ca="1">IF($AB215="","",tblGanttChart[[#This Row],[DURATION]]-tblGanttChart[[#This Row],[COMPLETED]])</f>
        <v>25.2</v>
      </c>
      <c r="AI215" s="7">
        <f ca="1">IF($AB215="","",IF(Gantt_Calc!$N$39=Gantt_Calc!$N$42,INDEX(INDIRECT("tbl_Tasks["&amp;AI$199&amp;"]"),$AB215),tblGanttChart[[#This Row],[COMPLETED]]/tblGanttChart[[#This Row],[DURATION]]))</f>
        <v>0.3</v>
      </c>
      <c r="AJ215" s="24">
        <f t="shared" ca="1" si="1"/>
        <v>43994</v>
      </c>
      <c r="AK215" s="14" t="str">
        <f t="shared" ca="1" si="2"/>
        <v/>
      </c>
      <c r="AL215" s="13">
        <f ca="1">IFERROR(tblGanttChart[[#This Row],[END]]-tblGanttChart[[#This Row],[START]]+1,"")</f>
        <v>50</v>
      </c>
      <c r="AM215" s="13">
        <f ca="1">IFERROR(ROUND(tblGanttChart[[#This Row],[Gantt Duration]]/tblGanttChart[[#This Row],[DURATION]]*tblGanttChart[[#This Row],[COMPLETED]],0),"")</f>
        <v>15</v>
      </c>
      <c r="AN215" s="13">
        <f ca="1">IFERROR(tblGanttChart[[#This Row],[Gantt Duration]]-tblGanttChart[[#This Row],[Gantt Completed]],"")</f>
        <v>35</v>
      </c>
    </row>
    <row r="216" spans="27:40" ht="20.100000000000001" customHeight="1" x14ac:dyDescent="0.3">
      <c r="AA216" s="14">
        <f>ROW()-ROW(tblGanttChart[[#Headers],[SNO]])+rngGC_VOffset</f>
        <v>15</v>
      </c>
      <c r="AB216" s="8">
        <f ca="1">IFERROR(MATCH(AA216,tbl_Tasks[CFGC FILTERED SHOW],0),"")</f>
        <v>15</v>
      </c>
      <c r="AC216" s="8">
        <f t="shared" ca="1" si="3"/>
        <v>15</v>
      </c>
      <c r="AD216" s="1" t="str">
        <f t="shared" ca="1" si="3"/>
        <v>P1 Ph2 Task 4 Sub task 2</v>
      </c>
      <c r="AE216" s="25">
        <f t="shared" ca="1" si="3"/>
        <v>43941</v>
      </c>
      <c r="AF216" s="8">
        <f t="shared" ca="1" si="3"/>
        <v>14</v>
      </c>
      <c r="AG216" s="8">
        <f t="shared" ca="1" si="3"/>
        <v>8.4</v>
      </c>
      <c r="AH216" s="14">
        <f ca="1">IF($AB216="","",tblGanttChart[[#This Row],[DURATION]]-tblGanttChart[[#This Row],[COMPLETED]])</f>
        <v>5.6</v>
      </c>
      <c r="AI216" s="7">
        <f ca="1">IF($AB216="","",IF(Gantt_Calc!$N$39=Gantt_Calc!$N$42,INDEX(INDIRECT("tbl_Tasks["&amp;AI$199&amp;"]"),$AB216),tblGanttChart[[#This Row],[COMPLETED]]/tblGanttChart[[#This Row],[DURATION]]))</f>
        <v>0.6</v>
      </c>
      <c r="AJ216" s="24">
        <f t="shared" ca="1" si="1"/>
        <v>43958</v>
      </c>
      <c r="AK216" s="14" t="str">
        <f t="shared" ca="1" si="2"/>
        <v/>
      </c>
      <c r="AL216" s="13">
        <f ca="1">IFERROR(tblGanttChart[[#This Row],[END]]-tblGanttChart[[#This Row],[START]]+1,"")</f>
        <v>18</v>
      </c>
      <c r="AM216" s="13">
        <f ca="1">IFERROR(ROUND(tblGanttChart[[#This Row],[Gantt Duration]]/tblGanttChart[[#This Row],[DURATION]]*tblGanttChart[[#This Row],[COMPLETED]],0),"")</f>
        <v>11</v>
      </c>
      <c r="AN216" s="13">
        <f ca="1">IFERROR(tblGanttChart[[#This Row],[Gantt Duration]]-tblGanttChart[[#This Row],[Gantt Completed]],"")</f>
        <v>7</v>
      </c>
    </row>
    <row r="217" spans="27:40" ht="20.100000000000001" customHeight="1" x14ac:dyDescent="0.3">
      <c r="AA217" s="14">
        <f>ROW()-ROW(tblGanttChart[[#Headers],[SNO]])+rngGC_VOffset</f>
        <v>16</v>
      </c>
      <c r="AB217" s="8">
        <f ca="1">IFERROR(MATCH(AA217,tbl_Tasks[CFGC FILTERED SHOW],0),"")</f>
        <v>16</v>
      </c>
      <c r="AC217" s="8">
        <f t="shared" ca="1" si="3"/>
        <v>16</v>
      </c>
      <c r="AD217" s="1" t="str">
        <f t="shared" ca="1" si="3"/>
        <v>P1 Ph2 Task 4 Sub task 3</v>
      </c>
      <c r="AE217" s="25">
        <f t="shared" ca="1" si="3"/>
        <v>43943</v>
      </c>
      <c r="AF217" s="8">
        <f t="shared" ca="1" si="3"/>
        <v>20</v>
      </c>
      <c r="AG217" s="8">
        <f t="shared" ca="1" si="3"/>
        <v>0</v>
      </c>
      <c r="AH217" s="14">
        <f ca="1">IF($AB217="","",tblGanttChart[[#This Row],[DURATION]]-tblGanttChart[[#This Row],[COMPLETED]])</f>
        <v>20</v>
      </c>
      <c r="AI217" s="7">
        <f ca="1">IF($AB217="","",IF(Gantt_Calc!$N$39=Gantt_Calc!$N$42,INDEX(INDIRECT("tbl_Tasks["&amp;AI$199&amp;"]"),$AB217),tblGanttChart[[#This Row],[COMPLETED]]/tblGanttChart[[#This Row],[DURATION]]))</f>
        <v>0</v>
      </c>
      <c r="AJ217" s="24">
        <f t="shared" ca="1" si="1"/>
        <v>43970</v>
      </c>
      <c r="AK217" s="14" t="str">
        <f t="shared" ca="1" si="2"/>
        <v/>
      </c>
      <c r="AL217" s="13">
        <f ca="1">IFERROR(tblGanttChart[[#This Row],[END]]-tblGanttChart[[#This Row],[START]]+1,"")</f>
        <v>28</v>
      </c>
      <c r="AM217" s="13">
        <f ca="1">IFERROR(ROUND(tblGanttChart[[#This Row],[Gantt Duration]]/tblGanttChart[[#This Row],[DURATION]]*tblGanttChart[[#This Row],[COMPLETED]],0),"")</f>
        <v>0</v>
      </c>
      <c r="AN217" s="13">
        <f ca="1">IFERROR(tblGanttChart[[#This Row],[Gantt Duration]]-tblGanttChart[[#This Row],[Gantt Completed]],"")</f>
        <v>28</v>
      </c>
    </row>
    <row r="218" spans="27:40" ht="20.100000000000001" customHeight="1" x14ac:dyDescent="0.3">
      <c r="AA218" s="14">
        <f>ROW()-ROW(tblGanttChart[[#Headers],[SNO]])+rngGC_VOffset</f>
        <v>17</v>
      </c>
      <c r="AB218" s="8">
        <f ca="1">IFERROR(MATCH(AA218,tbl_Tasks[CFGC FILTERED SHOW],0),"")</f>
        <v>17</v>
      </c>
      <c r="AC218" s="8">
        <f t="shared" ca="1" si="3"/>
        <v>17</v>
      </c>
      <c r="AD218" s="1" t="str">
        <f t="shared" ca="1" si="3"/>
        <v>P1 Ph2 Task 5</v>
      </c>
      <c r="AE218" s="25">
        <f t="shared" ca="1" si="3"/>
        <v>43941</v>
      </c>
      <c r="AF218" s="8">
        <f t="shared" ca="1" si="3"/>
        <v>10</v>
      </c>
      <c r="AG218" s="8">
        <f t="shared" ca="1" si="3"/>
        <v>1</v>
      </c>
      <c r="AH218" s="14">
        <f ca="1">IF($AB218="","",tblGanttChart[[#This Row],[DURATION]]-tblGanttChart[[#This Row],[COMPLETED]])</f>
        <v>9</v>
      </c>
      <c r="AI218" s="7">
        <f ca="1">IF($AB218="","",IF(Gantt_Calc!$N$39=Gantt_Calc!$N$42,INDEX(INDIRECT("tbl_Tasks["&amp;AI$199&amp;"]"),$AB218),tblGanttChart[[#This Row],[COMPLETED]]/tblGanttChart[[#This Row],[DURATION]]))</f>
        <v>0.1</v>
      </c>
      <c r="AJ218" s="24">
        <f t="shared" ca="1" si="1"/>
        <v>43952</v>
      </c>
      <c r="AK218" s="14" t="str">
        <f t="shared" ca="1" si="2"/>
        <v/>
      </c>
      <c r="AL218" s="13">
        <f ca="1">IFERROR(tblGanttChart[[#This Row],[END]]-tblGanttChart[[#This Row],[START]]+1,"")</f>
        <v>12</v>
      </c>
      <c r="AM218" s="13">
        <f ca="1">IFERROR(ROUND(tblGanttChart[[#This Row],[Gantt Duration]]/tblGanttChart[[#This Row],[DURATION]]*tblGanttChart[[#This Row],[COMPLETED]],0),"")</f>
        <v>1</v>
      </c>
      <c r="AN218" s="13">
        <f ca="1">IFERROR(tblGanttChart[[#This Row],[Gantt Duration]]-tblGanttChart[[#This Row],[Gantt Completed]],"")</f>
        <v>11</v>
      </c>
    </row>
    <row r="219" spans="27:40" ht="20.100000000000001" customHeight="1" x14ac:dyDescent="0.3">
      <c r="AA219" s="14">
        <f>ROW()-ROW(tblGanttChart[[#Headers],[SNO]])+rngGC_VOffset</f>
        <v>18</v>
      </c>
      <c r="AB219" s="8">
        <f ca="1">IFERROR(MATCH(AA219,tbl_Tasks[CFGC FILTERED SHOW],0),"")</f>
        <v>18</v>
      </c>
      <c r="AC219" s="8">
        <f t="shared" ca="1" si="3"/>
        <v>18</v>
      </c>
      <c r="AD219" s="1" t="str">
        <f t="shared" ca="1" si="3"/>
        <v>P1 Ph2 Task 6</v>
      </c>
      <c r="AE219" s="25">
        <f t="shared" ca="1" si="3"/>
        <v>43938</v>
      </c>
      <c r="AF219" s="8">
        <f t="shared" ca="1" si="3"/>
        <v>41</v>
      </c>
      <c r="AG219" s="8">
        <f t="shared" ca="1" si="3"/>
        <v>12.3</v>
      </c>
      <c r="AH219" s="14">
        <f ca="1">IF($AB219="","",tblGanttChart[[#This Row],[DURATION]]-tblGanttChart[[#This Row],[COMPLETED]])</f>
        <v>28.7</v>
      </c>
      <c r="AI219" s="7">
        <f ca="1">IF($AB219="","",IF(Gantt_Calc!$N$39=Gantt_Calc!$N$42,INDEX(INDIRECT("tbl_Tasks["&amp;AI$199&amp;"]"),$AB219),tblGanttChart[[#This Row],[COMPLETED]]/tblGanttChart[[#This Row],[DURATION]]))</f>
        <v>0.3</v>
      </c>
      <c r="AJ219" s="24">
        <f t="shared" ca="1" si="1"/>
        <v>43994</v>
      </c>
      <c r="AK219" s="14" t="str">
        <f t="shared" ca="1" si="2"/>
        <v/>
      </c>
      <c r="AL219" s="13">
        <f ca="1">IFERROR(tblGanttChart[[#This Row],[END]]-tblGanttChart[[#This Row],[START]]+1,"")</f>
        <v>57</v>
      </c>
      <c r="AM219" s="13">
        <f ca="1">IFERROR(ROUND(tblGanttChart[[#This Row],[Gantt Duration]]/tblGanttChart[[#This Row],[DURATION]]*tblGanttChart[[#This Row],[COMPLETED]],0),"")</f>
        <v>17</v>
      </c>
      <c r="AN219" s="13">
        <f ca="1">IFERROR(tblGanttChart[[#This Row],[Gantt Duration]]-tblGanttChart[[#This Row],[Gantt Completed]],"")</f>
        <v>40</v>
      </c>
    </row>
    <row r="220" spans="27:40" ht="20.100000000000001" customHeight="1" x14ac:dyDescent="0.3">
      <c r="AA220" s="14">
        <f>ROW()-ROW(tblGanttChart[[#Headers],[SNO]])+rngGC_VOffset</f>
        <v>19</v>
      </c>
      <c r="AB220" s="8">
        <f ca="1">IFERROR(MATCH(AA220,tbl_Tasks[CFGC FILTERED SHOW],0),"")</f>
        <v>19</v>
      </c>
      <c r="AC220" s="8">
        <f t="shared" ca="1" si="3"/>
        <v>19</v>
      </c>
      <c r="AD220" s="1" t="str">
        <f t="shared" ca="1" si="3"/>
        <v>P1 Ph2 Task 7</v>
      </c>
      <c r="AE220" s="25">
        <f t="shared" ca="1" si="3"/>
        <v>43940</v>
      </c>
      <c r="AF220" s="8">
        <f t="shared" ca="1" si="3"/>
        <v>29</v>
      </c>
      <c r="AG220" s="8">
        <f t="shared" ca="1" si="3"/>
        <v>0</v>
      </c>
      <c r="AH220" s="14">
        <f ca="1">IF($AB220="","",tblGanttChart[[#This Row],[DURATION]]-tblGanttChart[[#This Row],[COMPLETED]])</f>
        <v>29</v>
      </c>
      <c r="AI220" s="7">
        <f ca="1">IF($AB220="","",IF(Gantt_Calc!$N$39=Gantt_Calc!$N$42,INDEX(INDIRECT("tbl_Tasks["&amp;AI$199&amp;"]"),$AB220),tblGanttChart[[#This Row],[COMPLETED]]/tblGanttChart[[#This Row],[DURATION]]))</f>
        <v>0</v>
      </c>
      <c r="AJ220" s="24">
        <f t="shared" ca="1" si="1"/>
        <v>43978</v>
      </c>
      <c r="AK220" s="14" t="str">
        <f t="shared" ca="1" si="2"/>
        <v/>
      </c>
      <c r="AL220" s="13">
        <f ca="1">IFERROR(tblGanttChart[[#This Row],[END]]-tblGanttChart[[#This Row],[START]]+1,"")</f>
        <v>39</v>
      </c>
      <c r="AM220" s="13">
        <f ca="1">IFERROR(ROUND(tblGanttChart[[#This Row],[Gantt Duration]]/tblGanttChart[[#This Row],[DURATION]]*tblGanttChart[[#This Row],[COMPLETED]],0),"")</f>
        <v>0</v>
      </c>
      <c r="AN220" s="13">
        <f ca="1">IFERROR(tblGanttChart[[#This Row],[Gantt Duration]]-tblGanttChart[[#This Row],[Gantt Completed]],"")</f>
        <v>39</v>
      </c>
    </row>
    <row r="221" spans="27:40" ht="20.100000000000001" customHeight="1" x14ac:dyDescent="0.3">
      <c r="AA221" s="14">
        <f>ROW()-ROW(tblGanttChart[[#Headers],[SNO]])+rngGC_VOffset</f>
        <v>20</v>
      </c>
      <c r="AB221" s="8">
        <f ca="1">IFERROR(MATCH(AA221,tbl_Tasks[CFGC FILTERED SHOW],0),"")</f>
        <v>20</v>
      </c>
      <c r="AC221" s="8">
        <f t="shared" ca="1" si="3"/>
        <v>20</v>
      </c>
      <c r="AD221" s="1" t="str">
        <f t="shared" ca="1" si="3"/>
        <v>P1 Ph2 Task 8</v>
      </c>
      <c r="AE221" s="25">
        <f t="shared" ca="1" si="3"/>
        <v>43945</v>
      </c>
      <c r="AF221" s="8">
        <f t="shared" ca="1" si="3"/>
        <v>6</v>
      </c>
      <c r="AG221" s="8">
        <f t="shared" ca="1" si="3"/>
        <v>0</v>
      </c>
      <c r="AH221" s="14">
        <f ca="1">IF($AB221="","",tblGanttChart[[#This Row],[DURATION]]-tblGanttChart[[#This Row],[COMPLETED]])</f>
        <v>6</v>
      </c>
      <c r="AI221" s="7">
        <f ca="1">IF($AB221="","",IF(Gantt_Calc!$N$39=Gantt_Calc!$N$42,INDEX(INDIRECT("tbl_Tasks["&amp;AI$199&amp;"]"),$AB221),tblGanttChart[[#This Row],[COMPLETED]]/tblGanttChart[[#This Row],[DURATION]]))</f>
        <v>0</v>
      </c>
      <c r="AJ221" s="24">
        <f t="shared" ca="1" si="1"/>
        <v>43952</v>
      </c>
      <c r="AK221" s="14" t="str">
        <f t="shared" ca="1" si="2"/>
        <v/>
      </c>
      <c r="AL221" s="13">
        <f ca="1">IFERROR(tblGanttChart[[#This Row],[END]]-tblGanttChart[[#This Row],[START]]+1,"")</f>
        <v>8</v>
      </c>
      <c r="AM221" s="13">
        <f ca="1">IFERROR(ROUND(tblGanttChart[[#This Row],[Gantt Duration]]/tblGanttChart[[#This Row],[DURATION]]*tblGanttChart[[#This Row],[COMPLETED]],0),"")</f>
        <v>0</v>
      </c>
      <c r="AN221" s="13">
        <f ca="1">IFERROR(tblGanttChart[[#This Row],[Gantt Duration]]-tblGanttChart[[#This Row],[Gantt Completed]],"")</f>
        <v>8</v>
      </c>
    </row>
    <row r="222" spans="27:40" ht="20.100000000000001" customHeight="1" x14ac:dyDescent="0.3">
      <c r="AA222" s="14">
        <f>ROW()-ROW(tblGanttChart[[#Headers],[SNO]])+rngGC_VOffset</f>
        <v>21</v>
      </c>
      <c r="AB222" s="8">
        <f ca="1">IFERROR(MATCH(AA222,tbl_Tasks[CFGC FILTERED SHOW],0),"")</f>
        <v>21</v>
      </c>
      <c r="AC222" s="8">
        <f t="shared" ref="AC222:AG231" ca="1" si="4">IF($AB222="","",INDEX(INDIRECT("tbl_Tasks["&amp;AC$199&amp;"]"),$AB222))</f>
        <v>21</v>
      </c>
      <c r="AD222" s="1" t="str">
        <f t="shared" ca="1" si="4"/>
        <v>Project Name 2</v>
      </c>
      <c r="AE222" s="25">
        <f t="shared" ca="1" si="4"/>
        <v>43903</v>
      </c>
      <c r="AF222" s="8">
        <f t="shared" ca="1" si="4"/>
        <v>68</v>
      </c>
      <c r="AG222" s="8">
        <f t="shared" ca="1" si="4"/>
        <v>47.6</v>
      </c>
      <c r="AH222" s="14">
        <f ca="1">IF($AB222="","",tblGanttChart[[#This Row],[DURATION]]-tblGanttChart[[#This Row],[COMPLETED]])</f>
        <v>20.399999999999999</v>
      </c>
      <c r="AI222" s="7">
        <f ca="1">IF($AB222="","",IF(Gantt_Calc!$N$39=Gantt_Calc!$N$42,INDEX(INDIRECT("tbl_Tasks["&amp;AI$199&amp;"]"),$AB222),tblGanttChart[[#This Row],[COMPLETED]]/tblGanttChart[[#This Row],[DURATION]]))</f>
        <v>0.7</v>
      </c>
      <c r="AJ222" s="24">
        <f t="shared" ca="1" si="1"/>
        <v>43998</v>
      </c>
      <c r="AK222" s="14" t="str">
        <f t="shared" ca="1" si="2"/>
        <v/>
      </c>
      <c r="AL222" s="13">
        <f ca="1">IFERROR(tblGanttChart[[#This Row],[END]]-tblGanttChart[[#This Row],[START]]+1,"")</f>
        <v>96</v>
      </c>
      <c r="AM222" s="13">
        <f ca="1">IFERROR(ROUND(tblGanttChart[[#This Row],[Gantt Duration]]/tblGanttChart[[#This Row],[DURATION]]*tblGanttChart[[#This Row],[COMPLETED]],0),"")</f>
        <v>67</v>
      </c>
      <c r="AN222" s="13">
        <f ca="1">IFERROR(tblGanttChart[[#This Row],[Gantt Duration]]-tblGanttChart[[#This Row],[Gantt Completed]],"")</f>
        <v>29</v>
      </c>
    </row>
    <row r="223" spans="27:40" ht="20.100000000000001" customHeight="1" x14ac:dyDescent="0.3">
      <c r="AA223" s="14">
        <f>ROW()-ROW(tblGanttChart[[#Headers],[SNO]])+rngGC_VOffset</f>
        <v>22</v>
      </c>
      <c r="AB223" s="8">
        <f ca="1">IFERROR(MATCH(AA223,tbl_Tasks[CFGC FILTERED SHOW],0),"")</f>
        <v>22</v>
      </c>
      <c r="AC223" s="8">
        <f t="shared" ca="1" si="4"/>
        <v>22</v>
      </c>
      <c r="AD223" s="1" t="str">
        <f t="shared" ca="1" si="4"/>
        <v>P2 Phase 1</v>
      </c>
      <c r="AE223" s="25">
        <f t="shared" ca="1" si="4"/>
        <v>43901</v>
      </c>
      <c r="AF223" s="8">
        <f t="shared" ca="1" si="4"/>
        <v>38</v>
      </c>
      <c r="AG223" s="8">
        <f t="shared" ca="1" si="4"/>
        <v>11.4</v>
      </c>
      <c r="AH223" s="14">
        <f ca="1">IF($AB223="","",tblGanttChart[[#This Row],[DURATION]]-tblGanttChart[[#This Row],[COMPLETED]])</f>
        <v>26.6</v>
      </c>
      <c r="AI223" s="7">
        <f ca="1">IF($AB223="","",IF(Gantt_Calc!$N$39=Gantt_Calc!$N$42,INDEX(INDIRECT("tbl_Tasks["&amp;AI$199&amp;"]"),$AB223),tblGanttChart[[#This Row],[COMPLETED]]/tblGanttChart[[#This Row],[DURATION]]))</f>
        <v>0.3</v>
      </c>
      <c r="AJ223" s="24">
        <f t="shared" ca="1" si="1"/>
        <v>43952</v>
      </c>
      <c r="AK223" s="14" t="str">
        <f t="shared" ca="1" si="2"/>
        <v/>
      </c>
      <c r="AL223" s="13">
        <f ca="1">IFERROR(tblGanttChart[[#This Row],[END]]-tblGanttChart[[#This Row],[START]]+1,"")</f>
        <v>52</v>
      </c>
      <c r="AM223" s="13">
        <f ca="1">IFERROR(ROUND(tblGanttChart[[#This Row],[Gantt Duration]]/tblGanttChart[[#This Row],[DURATION]]*tblGanttChart[[#This Row],[COMPLETED]],0),"")</f>
        <v>16</v>
      </c>
      <c r="AN223" s="13">
        <f ca="1">IFERROR(tblGanttChart[[#This Row],[Gantt Duration]]-tblGanttChart[[#This Row],[Gantt Completed]],"")</f>
        <v>36</v>
      </c>
    </row>
    <row r="224" spans="27:40" ht="20.100000000000001" customHeight="1" x14ac:dyDescent="0.3">
      <c r="AA224" s="14">
        <f>ROW()-ROW(tblGanttChart[[#Headers],[SNO]])+rngGC_VOffset</f>
        <v>23</v>
      </c>
      <c r="AB224" s="8">
        <f ca="1">IFERROR(MATCH(AA224,tbl_Tasks[CFGC FILTERED SHOW],0),"")</f>
        <v>23</v>
      </c>
      <c r="AC224" s="8">
        <f t="shared" ca="1" si="4"/>
        <v>23</v>
      </c>
      <c r="AD224" s="1" t="str">
        <f t="shared" ca="1" si="4"/>
        <v>P2 Ph1 Task 1</v>
      </c>
      <c r="AE224" s="25">
        <f t="shared" ca="1" si="4"/>
        <v>43916</v>
      </c>
      <c r="AF224" s="8">
        <f t="shared" ca="1" si="4"/>
        <v>11</v>
      </c>
      <c r="AG224" s="8">
        <f t="shared" ca="1" si="4"/>
        <v>4.4000000000000004</v>
      </c>
      <c r="AH224" s="14">
        <f ca="1">IF($AB224="","",tblGanttChart[[#This Row],[DURATION]]-tblGanttChart[[#This Row],[COMPLETED]])</f>
        <v>6.6</v>
      </c>
      <c r="AI224" s="7">
        <f ca="1">IF($AB224="","",IF(Gantt_Calc!$N$39=Gantt_Calc!$N$42,INDEX(INDIRECT("tbl_Tasks["&amp;AI$199&amp;"]"),$AB224),tblGanttChart[[#This Row],[COMPLETED]]/tblGanttChart[[#This Row],[DURATION]]))</f>
        <v>0.4</v>
      </c>
      <c r="AJ224" s="24">
        <f t="shared" ca="1" si="1"/>
        <v>43930</v>
      </c>
      <c r="AK224" s="14" t="str">
        <f t="shared" ca="1" si="2"/>
        <v/>
      </c>
      <c r="AL224" s="13">
        <f ca="1">IFERROR(tblGanttChart[[#This Row],[END]]-tblGanttChart[[#This Row],[START]]+1,"")</f>
        <v>15</v>
      </c>
      <c r="AM224" s="13">
        <f ca="1">IFERROR(ROUND(tblGanttChart[[#This Row],[Gantt Duration]]/tblGanttChart[[#This Row],[DURATION]]*tblGanttChart[[#This Row],[COMPLETED]],0),"")</f>
        <v>6</v>
      </c>
      <c r="AN224" s="13">
        <f ca="1">IFERROR(tblGanttChart[[#This Row],[Gantt Duration]]-tblGanttChart[[#This Row],[Gantt Completed]],"")</f>
        <v>9</v>
      </c>
    </row>
    <row r="225" spans="27:40" ht="20.100000000000001" customHeight="1" x14ac:dyDescent="0.3">
      <c r="AA225" s="14">
        <f>ROW()-ROW(tblGanttChart[[#Headers],[SNO]])+rngGC_VOffset</f>
        <v>24</v>
      </c>
      <c r="AB225" s="8">
        <f ca="1">IFERROR(MATCH(AA225,tbl_Tasks[CFGC FILTERED SHOW],0),"")</f>
        <v>24</v>
      </c>
      <c r="AC225" s="8">
        <f t="shared" ca="1" si="4"/>
        <v>24</v>
      </c>
      <c r="AD225" s="1" t="str">
        <f t="shared" ca="1" si="4"/>
        <v>P2 Ph1 Task 2</v>
      </c>
      <c r="AE225" s="25">
        <f t="shared" ca="1" si="4"/>
        <v>43905</v>
      </c>
      <c r="AF225" s="8">
        <f t="shared" ca="1" si="4"/>
        <v>7</v>
      </c>
      <c r="AG225" s="8">
        <f t="shared" ca="1" si="4"/>
        <v>2.1</v>
      </c>
      <c r="AH225" s="14">
        <f ca="1">IF($AB225="","",tblGanttChart[[#This Row],[DURATION]]-tblGanttChart[[#This Row],[COMPLETED]])</f>
        <v>4.9000000000000004</v>
      </c>
      <c r="AI225" s="7">
        <f ca="1">IF($AB225="","",IF(Gantt_Calc!$N$39=Gantt_Calc!$N$42,INDEX(INDIRECT("tbl_Tasks["&amp;AI$199&amp;"]"),$AB225),tblGanttChart[[#This Row],[COMPLETED]]/tblGanttChart[[#This Row],[DURATION]]))</f>
        <v>0.3</v>
      </c>
      <c r="AJ225" s="24">
        <f t="shared" ca="1" si="1"/>
        <v>43913</v>
      </c>
      <c r="AK225" s="14" t="str">
        <f t="shared" ca="1" si="2"/>
        <v/>
      </c>
      <c r="AL225" s="13">
        <f ca="1">IFERROR(tblGanttChart[[#This Row],[END]]-tblGanttChart[[#This Row],[START]]+1,"")</f>
        <v>9</v>
      </c>
      <c r="AM225" s="13">
        <f ca="1">IFERROR(ROUND(tblGanttChart[[#This Row],[Gantt Duration]]/tblGanttChart[[#This Row],[DURATION]]*tblGanttChart[[#This Row],[COMPLETED]],0),"")</f>
        <v>3</v>
      </c>
      <c r="AN225" s="13">
        <f ca="1">IFERROR(tblGanttChart[[#This Row],[Gantt Duration]]-tblGanttChart[[#This Row],[Gantt Completed]],"")</f>
        <v>6</v>
      </c>
    </row>
    <row r="226" spans="27:40" ht="20.100000000000001" customHeight="1" x14ac:dyDescent="0.3">
      <c r="AA226" s="14">
        <f>ROW()-ROW(tblGanttChart[[#Headers],[SNO]])+rngGC_VOffset</f>
        <v>25</v>
      </c>
      <c r="AB226" s="8">
        <f ca="1">IFERROR(MATCH(AA226,tbl_Tasks[CFGC FILTERED SHOW],0),"")</f>
        <v>25</v>
      </c>
      <c r="AC226" s="8">
        <f t="shared" ca="1" si="4"/>
        <v>25</v>
      </c>
      <c r="AD226" s="1" t="str">
        <f t="shared" ca="1" si="4"/>
        <v>P2 Ph1 Task 3</v>
      </c>
      <c r="AE226" s="25">
        <f t="shared" ca="1" si="4"/>
        <v>43925</v>
      </c>
      <c r="AF226" s="8">
        <f t="shared" ca="1" si="4"/>
        <v>17</v>
      </c>
      <c r="AG226" s="8">
        <f t="shared" ca="1" si="4"/>
        <v>13.6</v>
      </c>
      <c r="AH226" s="14">
        <f ca="1">IF($AB226="","",tblGanttChart[[#This Row],[DURATION]]-tblGanttChart[[#This Row],[COMPLETED]])</f>
        <v>3.4000000000000004</v>
      </c>
      <c r="AI226" s="7">
        <f ca="1">IF($AB226="","",IF(Gantt_Calc!$N$39=Gantt_Calc!$N$42,INDEX(INDIRECT("tbl_Tasks["&amp;AI$199&amp;"]"),$AB226),tblGanttChart[[#This Row],[COMPLETED]]/tblGanttChart[[#This Row],[DURATION]]))</f>
        <v>0.8</v>
      </c>
      <c r="AJ226" s="24">
        <f t="shared" ca="1" si="1"/>
        <v>43948</v>
      </c>
      <c r="AK226" s="14" t="str">
        <f t="shared" ca="1" si="2"/>
        <v/>
      </c>
      <c r="AL226" s="13">
        <f ca="1">IFERROR(tblGanttChart[[#This Row],[END]]-tblGanttChart[[#This Row],[START]]+1,"")</f>
        <v>24</v>
      </c>
      <c r="AM226" s="13">
        <f ca="1">IFERROR(ROUND(tblGanttChart[[#This Row],[Gantt Duration]]/tblGanttChart[[#This Row],[DURATION]]*tblGanttChart[[#This Row],[COMPLETED]],0),"")</f>
        <v>19</v>
      </c>
      <c r="AN226" s="13">
        <f ca="1">IFERROR(tblGanttChart[[#This Row],[Gantt Duration]]-tblGanttChart[[#This Row],[Gantt Completed]],"")</f>
        <v>5</v>
      </c>
    </row>
    <row r="227" spans="27:40" ht="20.100000000000001" customHeight="1" x14ac:dyDescent="0.3">
      <c r="AA227" s="14">
        <f>ROW()-ROW(tblGanttChart[[#Headers],[SNO]])+rngGC_VOffset</f>
        <v>26</v>
      </c>
      <c r="AB227" s="8">
        <f ca="1">IFERROR(MATCH(AA227,tbl_Tasks[CFGC FILTERED SHOW],0),"")</f>
        <v>26</v>
      </c>
      <c r="AC227" s="8">
        <f t="shared" ca="1" si="4"/>
        <v>26</v>
      </c>
      <c r="AD227" s="1" t="str">
        <f t="shared" ca="1" si="4"/>
        <v>P2 Ph1 Task 4</v>
      </c>
      <c r="AE227" s="25">
        <f t="shared" ca="1" si="4"/>
        <v>43919</v>
      </c>
      <c r="AF227" s="8">
        <f t="shared" ca="1" si="4"/>
        <v>23</v>
      </c>
      <c r="AG227" s="8">
        <f t="shared" ca="1" si="4"/>
        <v>9.1999999999999993</v>
      </c>
      <c r="AH227" s="14">
        <f ca="1">IF($AB227="","",tblGanttChart[[#This Row],[DURATION]]-tblGanttChart[[#This Row],[COMPLETED]])</f>
        <v>13.8</v>
      </c>
      <c r="AI227" s="7">
        <f ca="1">IF($AB227="","",IF(Gantt_Calc!$N$39=Gantt_Calc!$N$42,INDEX(INDIRECT("tbl_Tasks["&amp;AI$199&amp;"]"),$AB227),tblGanttChart[[#This Row],[COMPLETED]]/tblGanttChart[[#This Row],[DURATION]]))</f>
        <v>0.4</v>
      </c>
      <c r="AJ227" s="24">
        <f t="shared" ca="1" si="1"/>
        <v>43949</v>
      </c>
      <c r="AK227" s="14" t="str">
        <f t="shared" ca="1" si="2"/>
        <v/>
      </c>
      <c r="AL227" s="13">
        <f ca="1">IFERROR(tblGanttChart[[#This Row],[END]]-tblGanttChart[[#This Row],[START]]+1,"")</f>
        <v>31</v>
      </c>
      <c r="AM227" s="13">
        <f ca="1">IFERROR(ROUND(tblGanttChart[[#This Row],[Gantt Duration]]/tblGanttChart[[#This Row],[DURATION]]*tblGanttChart[[#This Row],[COMPLETED]],0),"")</f>
        <v>12</v>
      </c>
      <c r="AN227" s="13">
        <f ca="1">IFERROR(tblGanttChart[[#This Row],[Gantt Duration]]-tblGanttChart[[#This Row],[Gantt Completed]],"")</f>
        <v>19</v>
      </c>
    </row>
    <row r="228" spans="27:40" ht="20.100000000000001" customHeight="1" x14ac:dyDescent="0.3">
      <c r="AA228" s="14">
        <f>ROW()-ROW(tblGanttChart[[#Headers],[SNO]])+rngGC_VOffset</f>
        <v>27</v>
      </c>
      <c r="AB228" s="8">
        <f ca="1">IFERROR(MATCH(AA228,tbl_Tasks[CFGC FILTERED SHOW],0),"")</f>
        <v>27</v>
      </c>
      <c r="AC228" s="8">
        <f t="shared" ca="1" si="4"/>
        <v>27</v>
      </c>
      <c r="AD228" s="1" t="str">
        <f t="shared" ca="1" si="4"/>
        <v>P2 Ph1 Task 5</v>
      </c>
      <c r="AE228" s="25">
        <f t="shared" ca="1" si="4"/>
        <v>43950</v>
      </c>
      <c r="AF228" s="8">
        <f t="shared" ca="1" si="4"/>
        <v>10</v>
      </c>
      <c r="AG228" s="8">
        <f t="shared" ca="1" si="4"/>
        <v>5</v>
      </c>
      <c r="AH228" s="14">
        <f ca="1">IF($AB228="","",tblGanttChart[[#This Row],[DURATION]]-tblGanttChart[[#This Row],[COMPLETED]])</f>
        <v>5</v>
      </c>
      <c r="AI228" s="7">
        <f ca="1">IF($AB228="","",IF(Gantt_Calc!$N$39=Gantt_Calc!$N$42,INDEX(INDIRECT("tbl_Tasks["&amp;AI$199&amp;"]"),$AB228),tblGanttChart[[#This Row],[COMPLETED]]/tblGanttChart[[#This Row],[DURATION]]))</f>
        <v>0.5</v>
      </c>
      <c r="AJ228" s="24">
        <f t="shared" ca="1" si="1"/>
        <v>43963</v>
      </c>
      <c r="AK228" s="14" t="str">
        <f t="shared" ca="1" si="2"/>
        <v/>
      </c>
      <c r="AL228" s="13">
        <f ca="1">IFERROR(tblGanttChart[[#This Row],[END]]-tblGanttChart[[#This Row],[START]]+1,"")</f>
        <v>14</v>
      </c>
      <c r="AM228" s="13">
        <f ca="1">IFERROR(ROUND(tblGanttChart[[#This Row],[Gantt Duration]]/tblGanttChart[[#This Row],[DURATION]]*tblGanttChart[[#This Row],[COMPLETED]],0),"")</f>
        <v>7</v>
      </c>
      <c r="AN228" s="13">
        <f ca="1">IFERROR(tblGanttChart[[#This Row],[Gantt Duration]]-tblGanttChart[[#This Row],[Gantt Completed]],"")</f>
        <v>7</v>
      </c>
    </row>
    <row r="229" spans="27:40" ht="20.100000000000001" customHeight="1" x14ac:dyDescent="0.3">
      <c r="AA229" s="14">
        <f>ROW()-ROW(tblGanttChart[[#Headers],[SNO]])+rngGC_VOffset</f>
        <v>28</v>
      </c>
      <c r="AB229" s="8">
        <f ca="1">IFERROR(MATCH(AA229,tbl_Tasks[CFGC FILTERED SHOW],0),"")</f>
        <v>28</v>
      </c>
      <c r="AC229" s="8">
        <f t="shared" ca="1" si="4"/>
        <v>28</v>
      </c>
      <c r="AD229" s="1" t="str">
        <f t="shared" ca="1" si="4"/>
        <v>P2 Ph1 Task 6</v>
      </c>
      <c r="AE229" s="25">
        <f t="shared" ca="1" si="4"/>
        <v>43971</v>
      </c>
      <c r="AF229" s="8">
        <f t="shared" ca="1" si="4"/>
        <v>14</v>
      </c>
      <c r="AG229" s="8">
        <f t="shared" ca="1" si="4"/>
        <v>2.8</v>
      </c>
      <c r="AH229" s="14">
        <f ca="1">IF($AB229="","",tblGanttChart[[#This Row],[DURATION]]-tblGanttChart[[#This Row],[COMPLETED]])</f>
        <v>11.2</v>
      </c>
      <c r="AI229" s="7">
        <f ca="1">IF($AB229="","",IF(Gantt_Calc!$N$39=Gantt_Calc!$N$42,INDEX(INDIRECT("tbl_Tasks["&amp;AI$199&amp;"]"),$AB229),tblGanttChart[[#This Row],[COMPLETED]]/tblGanttChart[[#This Row],[DURATION]]))</f>
        <v>0.2</v>
      </c>
      <c r="AJ229" s="24">
        <f t="shared" ca="1" si="1"/>
        <v>43990</v>
      </c>
      <c r="AK229" s="14" t="str">
        <f t="shared" ca="1" si="2"/>
        <v/>
      </c>
      <c r="AL229" s="13">
        <f ca="1">IFERROR(tblGanttChart[[#This Row],[END]]-tblGanttChart[[#This Row],[START]]+1,"")</f>
        <v>20</v>
      </c>
      <c r="AM229" s="13">
        <f ca="1">IFERROR(ROUND(tblGanttChart[[#This Row],[Gantt Duration]]/tblGanttChart[[#This Row],[DURATION]]*tblGanttChart[[#This Row],[COMPLETED]],0),"")</f>
        <v>4</v>
      </c>
      <c r="AN229" s="13">
        <f ca="1">IFERROR(tblGanttChart[[#This Row],[Gantt Duration]]-tblGanttChart[[#This Row],[Gantt Completed]],"")</f>
        <v>16</v>
      </c>
    </row>
    <row r="230" spans="27:40" ht="20.100000000000001" customHeight="1" x14ac:dyDescent="0.3">
      <c r="AA230" s="14">
        <f>ROW()-ROW(tblGanttChart[[#Headers],[SNO]])+rngGC_VOffset</f>
        <v>29</v>
      </c>
      <c r="AB230" s="8">
        <f ca="1">IFERROR(MATCH(AA230,tbl_Tasks[CFGC FILTERED SHOW],0),"")</f>
        <v>29</v>
      </c>
      <c r="AC230" s="8">
        <f t="shared" ca="1" si="4"/>
        <v>29</v>
      </c>
      <c r="AD230" s="1" t="str">
        <f t="shared" ca="1" si="4"/>
        <v>P2 Phase 2</v>
      </c>
      <c r="AE230" s="25">
        <f t="shared" ca="1" si="4"/>
        <v>43979</v>
      </c>
      <c r="AF230" s="8">
        <f t="shared" ca="1" si="4"/>
        <v>36</v>
      </c>
      <c r="AG230" s="8">
        <f t="shared" ca="1" si="4"/>
        <v>0</v>
      </c>
      <c r="AH230" s="14">
        <f ca="1">IF($AB230="","",tblGanttChart[[#This Row],[DURATION]]-tblGanttChart[[#This Row],[COMPLETED]])</f>
        <v>36</v>
      </c>
      <c r="AI230" s="7">
        <f ca="1">IF($AB230="","",IF(Gantt_Calc!$N$39=Gantt_Calc!$N$42,INDEX(INDIRECT("tbl_Tasks["&amp;AI$199&amp;"]"),$AB230),tblGanttChart[[#This Row],[COMPLETED]]/tblGanttChart[[#This Row],[DURATION]]))</f>
        <v>0</v>
      </c>
      <c r="AJ230" s="24">
        <f t="shared" ca="1" si="1"/>
        <v>44028</v>
      </c>
      <c r="AK230" s="14" t="str">
        <f t="shared" ca="1" si="2"/>
        <v/>
      </c>
      <c r="AL230" s="13">
        <f ca="1">IFERROR(tblGanttChart[[#This Row],[END]]-tblGanttChart[[#This Row],[START]]+1,"")</f>
        <v>50</v>
      </c>
      <c r="AM230" s="13">
        <f ca="1">IFERROR(ROUND(tblGanttChart[[#This Row],[Gantt Duration]]/tblGanttChart[[#This Row],[DURATION]]*tblGanttChart[[#This Row],[COMPLETED]],0),"")</f>
        <v>0</v>
      </c>
      <c r="AN230" s="13">
        <f ca="1">IFERROR(tblGanttChart[[#This Row],[Gantt Duration]]-tblGanttChart[[#This Row],[Gantt Completed]],"")</f>
        <v>50</v>
      </c>
    </row>
    <row r="231" spans="27:40" ht="20.100000000000001" customHeight="1" x14ac:dyDescent="0.3">
      <c r="AA231" s="14">
        <f>ROW()-ROW(tblGanttChart[[#Headers],[SNO]])+rngGC_VOffset</f>
        <v>30</v>
      </c>
      <c r="AB231" s="8">
        <f ca="1">IFERROR(MATCH(AA231,tbl_Tasks[CFGC FILTERED SHOW],0),"")</f>
        <v>30</v>
      </c>
      <c r="AC231" s="8">
        <f t="shared" ca="1" si="4"/>
        <v>30</v>
      </c>
      <c r="AD231" s="1" t="str">
        <f t="shared" ca="1" si="4"/>
        <v>P2 Ph2 Task 1</v>
      </c>
      <c r="AE231" s="25">
        <f t="shared" ca="1" si="4"/>
        <v>43971</v>
      </c>
      <c r="AF231" s="8">
        <f t="shared" ca="1" si="4"/>
        <v>27</v>
      </c>
      <c r="AG231" s="8">
        <f t="shared" ca="1" si="4"/>
        <v>0</v>
      </c>
      <c r="AH231" s="14">
        <f ca="1">IF($AB231="","",tblGanttChart[[#This Row],[DURATION]]-tblGanttChart[[#This Row],[COMPLETED]])</f>
        <v>27</v>
      </c>
      <c r="AI231" s="7">
        <f ca="1">IF($AB231="","",IF(Gantt_Calc!$N$39=Gantt_Calc!$N$42,INDEX(INDIRECT("tbl_Tasks["&amp;AI$199&amp;"]"),$AB231),tblGanttChart[[#This Row],[COMPLETED]]/tblGanttChart[[#This Row],[DURATION]]))</f>
        <v>0</v>
      </c>
      <c r="AJ231" s="24">
        <f t="shared" ca="1" si="1"/>
        <v>44007</v>
      </c>
      <c r="AK231" s="14" t="str">
        <f t="shared" ca="1" si="2"/>
        <v/>
      </c>
      <c r="AL231" s="13">
        <f ca="1">IFERROR(tblGanttChart[[#This Row],[END]]-tblGanttChart[[#This Row],[START]]+1,"")</f>
        <v>37</v>
      </c>
      <c r="AM231" s="13">
        <f ca="1">IFERROR(ROUND(tblGanttChart[[#This Row],[Gantt Duration]]/tblGanttChart[[#This Row],[DURATION]]*tblGanttChart[[#This Row],[COMPLETED]],0),"")</f>
        <v>0</v>
      </c>
      <c r="AN231" s="13">
        <f ca="1">IFERROR(tblGanttChart[[#This Row],[Gantt Duration]]-tblGanttChart[[#This Row],[Gantt Completed]],"")</f>
        <v>37</v>
      </c>
    </row>
    <row r="232" spans="27:40" ht="20.100000000000001" customHeight="1" x14ac:dyDescent="0.3">
      <c r="AA232" s="14">
        <f>ROW()-ROW(tblGanttChart[[#Headers],[SNO]])+rngGC_VOffset</f>
        <v>31</v>
      </c>
      <c r="AB232" s="8">
        <f ca="1">IFERROR(MATCH(AA232,tbl_Tasks[CFGC FILTERED SHOW],0),"")</f>
        <v>31</v>
      </c>
      <c r="AC232" s="8">
        <f t="shared" ref="AC232:AC236" ca="1" si="5">IF($AB232="","",INDEX(INDIRECT("tbl_Tasks["&amp;AC$199&amp;"]"),$AB232))</f>
        <v>31</v>
      </c>
      <c r="AD232" s="1" t="str">
        <f t="shared" ref="AD232:AD236" ca="1" si="6">IF($AB232="","",INDEX(INDIRECT("tbl_Tasks["&amp;AD$199&amp;"]"),$AB232))</f>
        <v>P2 Ph2 Task 2</v>
      </c>
      <c r="AE232" s="25">
        <f t="shared" ref="AE232:AE236" ca="1" si="7">IF($AB232="","",INDEX(INDIRECT("tbl_Tasks["&amp;AE$199&amp;"]"),$AB232))</f>
        <v>43971</v>
      </c>
      <c r="AF232" s="8">
        <f t="shared" ref="AF232:AF236" ca="1" si="8">IF($AB232="","",INDEX(INDIRECT("tbl_Tasks["&amp;AF$199&amp;"]"),$AB232))</f>
        <v>13</v>
      </c>
      <c r="AG232" s="8">
        <f t="shared" ref="AG232:AG236" ca="1" si="9">IF($AB232="","",INDEX(INDIRECT("tbl_Tasks["&amp;AG$199&amp;"]"),$AB232))</f>
        <v>0</v>
      </c>
      <c r="AH232" s="14">
        <f ca="1">IF($AB232="","",tblGanttChart[[#This Row],[DURATION]]-tblGanttChart[[#This Row],[COMPLETED]])</f>
        <v>13</v>
      </c>
      <c r="AI232" s="247">
        <f ca="1">IF($AB232="","",IF(Gantt_Calc!$N$39=Gantt_Calc!$N$42,INDEX(INDIRECT("tbl_Tasks["&amp;AI$199&amp;"]"),$AB232),tblGanttChart[[#This Row],[COMPLETED]]/tblGanttChart[[#This Row],[DURATION]]))</f>
        <v>0</v>
      </c>
      <c r="AJ232" s="24">
        <f t="shared" ref="AJ232:AJ236" ca="1" si="10">IF($AB232="","",INDEX(INDIRECT("tbl_Tasks["&amp;AJ$199&amp;"]"),$AB232))</f>
        <v>43987</v>
      </c>
      <c r="AK232" s="13" t="str">
        <f t="shared" ref="AK232:AK251" ca="1" si="11">IFERROR(IF($AB232="","",TEXT(INDEX(INDIRECT("tbl_Tasks["&amp;AK$199&amp;"]"),$AB232),rngGC_CFFormat) ),"")</f>
        <v/>
      </c>
      <c r="AL232" s="13">
        <f ca="1">IFERROR(tblGanttChart[[#This Row],[END]]-tblGanttChart[[#This Row],[START]]+1,"")</f>
        <v>17</v>
      </c>
      <c r="AM232" s="13">
        <f ca="1">IFERROR(ROUND(tblGanttChart[[#This Row],[Gantt Duration]]/tblGanttChart[[#This Row],[DURATION]]*tblGanttChart[[#This Row],[COMPLETED]],0),"")</f>
        <v>0</v>
      </c>
      <c r="AN232" s="13">
        <f ca="1">IFERROR(tblGanttChart[[#This Row],[Gantt Duration]]-tblGanttChart[[#This Row],[Gantt Completed]],"")</f>
        <v>17</v>
      </c>
    </row>
    <row r="233" spans="27:40" ht="20.100000000000001" customHeight="1" x14ac:dyDescent="0.3">
      <c r="AA233" s="14">
        <f>ROW()-ROW(tblGanttChart[[#Headers],[SNO]])+rngGC_VOffset</f>
        <v>32</v>
      </c>
      <c r="AB233" s="8">
        <f ca="1">IFERROR(MATCH(AA233,tbl_Tasks[CFGC FILTERED SHOW],0),"")</f>
        <v>32</v>
      </c>
      <c r="AC233" s="8">
        <f t="shared" ca="1" si="5"/>
        <v>32</v>
      </c>
      <c r="AD233" s="1" t="str">
        <f t="shared" ca="1" si="6"/>
        <v>P2 Ph2 Task 3</v>
      </c>
      <c r="AE233" s="25">
        <f t="shared" ca="1" si="7"/>
        <v>43965</v>
      </c>
      <c r="AF233" s="8">
        <f t="shared" ca="1" si="8"/>
        <v>22</v>
      </c>
      <c r="AG233" s="8">
        <f t="shared" ca="1" si="9"/>
        <v>0</v>
      </c>
      <c r="AH233" s="14">
        <f ca="1">IF($AB233="","",tblGanttChart[[#This Row],[DURATION]]-tblGanttChart[[#This Row],[COMPLETED]])</f>
        <v>22</v>
      </c>
      <c r="AI233" s="247">
        <f ca="1">IF($AB233="","",IF(Gantt_Calc!$N$39=Gantt_Calc!$N$42,INDEX(INDIRECT("tbl_Tasks["&amp;AI$199&amp;"]"),$AB233),tblGanttChart[[#This Row],[COMPLETED]]/tblGanttChart[[#This Row],[DURATION]]))</f>
        <v>0</v>
      </c>
      <c r="AJ233" s="24">
        <f t="shared" ca="1" si="10"/>
        <v>43994</v>
      </c>
      <c r="AK233" s="13" t="str">
        <f t="shared" ca="1" si="11"/>
        <v/>
      </c>
      <c r="AL233" s="13">
        <f ca="1">IFERROR(tblGanttChart[[#This Row],[END]]-tblGanttChart[[#This Row],[START]]+1,"")</f>
        <v>30</v>
      </c>
      <c r="AM233" s="13">
        <f ca="1">IFERROR(ROUND(tblGanttChart[[#This Row],[Gantt Duration]]/tblGanttChart[[#This Row],[DURATION]]*tblGanttChart[[#This Row],[COMPLETED]],0),"")</f>
        <v>0</v>
      </c>
      <c r="AN233" s="13">
        <f ca="1">IFERROR(tblGanttChart[[#This Row],[Gantt Duration]]-tblGanttChart[[#This Row],[Gantt Completed]],"")</f>
        <v>30</v>
      </c>
    </row>
    <row r="234" spans="27:40" ht="20.100000000000001" customHeight="1" x14ac:dyDescent="0.3">
      <c r="AA234" s="14">
        <f>ROW()-ROW(tblGanttChart[[#Headers],[SNO]])+rngGC_VOffset</f>
        <v>33</v>
      </c>
      <c r="AB234" s="8">
        <f ca="1">IFERROR(MATCH(AA234,tbl_Tasks[CFGC FILTERED SHOW],0),"")</f>
        <v>33</v>
      </c>
      <c r="AC234" s="8">
        <f t="shared" ca="1" si="5"/>
        <v>33</v>
      </c>
      <c r="AD234" s="1" t="str">
        <f t="shared" ca="1" si="6"/>
        <v>P2 Ph2 Task 4</v>
      </c>
      <c r="AE234" s="25">
        <f t="shared" ca="1" si="7"/>
        <v>43988</v>
      </c>
      <c r="AF234" s="8">
        <f t="shared" ca="1" si="8"/>
        <v>37</v>
      </c>
      <c r="AG234" s="8">
        <f t="shared" ca="1" si="9"/>
        <v>0</v>
      </c>
      <c r="AH234" s="14">
        <f ca="1">IF($AB234="","",tblGanttChart[[#This Row],[DURATION]]-tblGanttChart[[#This Row],[COMPLETED]])</f>
        <v>37</v>
      </c>
      <c r="AI234" s="247">
        <f ca="1">IF($AB234="","",IF(Gantt_Calc!$N$39=Gantt_Calc!$N$42,INDEX(INDIRECT("tbl_Tasks["&amp;AI$199&amp;"]"),$AB234),tblGanttChart[[#This Row],[COMPLETED]]/tblGanttChart[[#This Row],[DURATION]]))</f>
        <v>0</v>
      </c>
      <c r="AJ234" s="24">
        <f t="shared" ca="1" si="10"/>
        <v>44039</v>
      </c>
      <c r="AK234" s="13" t="str">
        <f t="shared" ca="1" si="11"/>
        <v/>
      </c>
      <c r="AL234" s="13">
        <f ca="1">IFERROR(tblGanttChart[[#This Row],[END]]-tblGanttChart[[#This Row],[START]]+1,"")</f>
        <v>52</v>
      </c>
      <c r="AM234" s="13">
        <f ca="1">IFERROR(ROUND(tblGanttChart[[#This Row],[Gantt Duration]]/tblGanttChart[[#This Row],[DURATION]]*tblGanttChart[[#This Row],[COMPLETED]],0),"")</f>
        <v>0</v>
      </c>
      <c r="AN234" s="13">
        <f ca="1">IFERROR(tblGanttChart[[#This Row],[Gantt Duration]]-tblGanttChart[[#This Row],[Gantt Completed]],"")</f>
        <v>52</v>
      </c>
    </row>
    <row r="235" spans="27:40" ht="20.100000000000001" customHeight="1" x14ac:dyDescent="0.3">
      <c r="AA235" s="14">
        <f>ROW()-ROW(tblGanttChart[[#Headers],[SNO]])+rngGC_VOffset</f>
        <v>34</v>
      </c>
      <c r="AB235" s="8">
        <f ca="1">IFERROR(MATCH(AA235,tbl_Tasks[CFGC FILTERED SHOW],0),"")</f>
        <v>34</v>
      </c>
      <c r="AC235" s="8">
        <f t="shared" ca="1" si="5"/>
        <v>34</v>
      </c>
      <c r="AD235" s="1" t="str">
        <f t="shared" ca="1" si="6"/>
        <v>P2 Ph2 Task 4 Sub task 1</v>
      </c>
      <c r="AE235" s="25">
        <f t="shared" ca="1" si="7"/>
        <v>43975</v>
      </c>
      <c r="AF235" s="8">
        <f t="shared" ca="1" si="8"/>
        <v>37</v>
      </c>
      <c r="AG235" s="8">
        <f t="shared" ca="1" si="9"/>
        <v>0</v>
      </c>
      <c r="AH235" s="14">
        <f ca="1">IF($AB235="","",tblGanttChart[[#This Row],[DURATION]]-tblGanttChart[[#This Row],[COMPLETED]])</f>
        <v>37</v>
      </c>
      <c r="AI235" s="247">
        <f ca="1">IF($AB235="","",IF(Gantt_Calc!$N$39=Gantt_Calc!$N$42,INDEX(INDIRECT("tbl_Tasks["&amp;AI$199&amp;"]"),$AB235),tblGanttChart[[#This Row],[COMPLETED]]/tblGanttChart[[#This Row],[DURATION]]))</f>
        <v>0</v>
      </c>
      <c r="AJ235" s="24">
        <f t="shared" ca="1" si="10"/>
        <v>44025</v>
      </c>
      <c r="AK235" s="13" t="str">
        <f t="shared" ca="1" si="11"/>
        <v/>
      </c>
      <c r="AL235" s="13">
        <f ca="1">IFERROR(tblGanttChart[[#This Row],[END]]-tblGanttChart[[#This Row],[START]]+1,"")</f>
        <v>51</v>
      </c>
      <c r="AM235" s="13">
        <f ca="1">IFERROR(ROUND(tblGanttChart[[#This Row],[Gantt Duration]]/tblGanttChart[[#This Row],[DURATION]]*tblGanttChart[[#This Row],[COMPLETED]],0),"")</f>
        <v>0</v>
      </c>
      <c r="AN235" s="13">
        <f ca="1">IFERROR(tblGanttChart[[#This Row],[Gantt Duration]]-tblGanttChart[[#This Row],[Gantt Completed]],"")</f>
        <v>51</v>
      </c>
    </row>
    <row r="236" spans="27:40" ht="20.100000000000001" customHeight="1" x14ac:dyDescent="0.3">
      <c r="AA236" s="14">
        <f>ROW()-ROW(tblGanttChart[[#Headers],[SNO]])+rngGC_VOffset</f>
        <v>35</v>
      </c>
      <c r="AB236" s="8">
        <f ca="1">IFERROR(MATCH(AA236,tbl_Tasks[CFGC FILTERED SHOW],0),"")</f>
        <v>35</v>
      </c>
      <c r="AC236" s="8">
        <f t="shared" ca="1" si="5"/>
        <v>35</v>
      </c>
      <c r="AD236" s="1" t="str">
        <f t="shared" ca="1" si="6"/>
        <v>P2 Ph2 Task 4 Sub task 2</v>
      </c>
      <c r="AE236" s="25">
        <f t="shared" ca="1" si="7"/>
        <v>43949</v>
      </c>
      <c r="AF236" s="8">
        <f t="shared" ca="1" si="8"/>
        <v>21</v>
      </c>
      <c r="AG236" s="8">
        <f t="shared" ca="1" si="9"/>
        <v>0</v>
      </c>
      <c r="AH236" s="14">
        <f ca="1">IF($AB236="","",tblGanttChart[[#This Row],[DURATION]]-tblGanttChart[[#This Row],[COMPLETED]])</f>
        <v>21</v>
      </c>
      <c r="AI236" s="247">
        <f ca="1">IF($AB236="","",IF(Gantt_Calc!$N$39=Gantt_Calc!$N$42,INDEX(INDIRECT("tbl_Tasks["&amp;AI$199&amp;"]"),$AB236),tblGanttChart[[#This Row],[COMPLETED]]/tblGanttChart[[#This Row],[DURATION]]))</f>
        <v>0</v>
      </c>
      <c r="AJ236" s="24">
        <f t="shared" ca="1" si="10"/>
        <v>43977</v>
      </c>
      <c r="AK236" s="13" t="str">
        <f t="shared" ca="1" si="11"/>
        <v/>
      </c>
      <c r="AL236" s="13">
        <f ca="1">IFERROR(tblGanttChart[[#This Row],[END]]-tblGanttChart[[#This Row],[START]]+1,"")</f>
        <v>29</v>
      </c>
      <c r="AM236" s="13">
        <f ca="1">IFERROR(ROUND(tblGanttChart[[#This Row],[Gantt Duration]]/tblGanttChart[[#This Row],[DURATION]]*tblGanttChart[[#This Row],[COMPLETED]],0),"")</f>
        <v>0</v>
      </c>
      <c r="AN236" s="13">
        <f ca="1">IFERROR(tblGanttChart[[#This Row],[Gantt Duration]]-tblGanttChart[[#This Row],[Gantt Completed]],"")</f>
        <v>29</v>
      </c>
    </row>
    <row r="237" spans="27:40" ht="20.100000000000001" customHeight="1" x14ac:dyDescent="0.3">
      <c r="AA237" s="14">
        <f>ROW()-ROW(tblGanttChart[[#Headers],[SNO]])+rngGC_VOffset</f>
        <v>36</v>
      </c>
      <c r="AB237" s="8">
        <f ca="1">IFERROR(MATCH(AA237,tbl_Tasks[CFGC FILTERED SHOW],0),"")</f>
        <v>36</v>
      </c>
      <c r="AC237" s="8">
        <f t="shared" ref="AC237:AC248" ca="1" si="12">IF($AB237="","",INDEX(INDIRECT("tbl_Tasks["&amp;AC$199&amp;"]"),$AB237))</f>
        <v>36</v>
      </c>
      <c r="AD237" s="1" t="str">
        <f t="shared" ref="AD237:AD248" ca="1" si="13">IF($AB237="","",INDEX(INDIRECT("tbl_Tasks["&amp;AD$199&amp;"]"),$AB237))</f>
        <v>P2 Ph2 Task 4 Sub task 3</v>
      </c>
      <c r="AE237" s="25">
        <f t="shared" ref="AE237:AE248" ca="1" si="14">IF($AB237="","",INDEX(INDIRECT("tbl_Tasks["&amp;AE$199&amp;"]"),$AB237))</f>
        <v>43964</v>
      </c>
      <c r="AF237" s="8">
        <f t="shared" ref="AF237:AF248" ca="1" si="15">IF($AB237="","",INDEX(INDIRECT("tbl_Tasks["&amp;AF$199&amp;"]"),$AB237))</f>
        <v>25</v>
      </c>
      <c r="AG237" s="8">
        <f t="shared" ref="AG237:AG248" ca="1" si="16">IF($AB237="","",INDEX(INDIRECT("tbl_Tasks["&amp;AG$199&amp;"]"),$AB237))</f>
        <v>0</v>
      </c>
      <c r="AH237" s="14">
        <f ca="1">IF($AB237="","",tblGanttChart[[#This Row],[DURATION]]-tblGanttChart[[#This Row],[COMPLETED]])</f>
        <v>25</v>
      </c>
      <c r="AI237" s="247">
        <f ca="1">IF($AB237="","",IF(Gantt_Calc!$N$39=Gantt_Calc!$N$42,INDEX(INDIRECT("tbl_Tasks["&amp;AI$199&amp;"]"),$AB237),tblGanttChart[[#This Row],[COMPLETED]]/tblGanttChart[[#This Row],[DURATION]]))</f>
        <v>0</v>
      </c>
      <c r="AJ237" s="24">
        <f t="shared" ref="AJ237:AJ248" ca="1" si="17">IF($AB237="","",INDEX(INDIRECT("tbl_Tasks["&amp;AJ$199&amp;"]"),$AB237))</f>
        <v>43998</v>
      </c>
      <c r="AK237" s="13" t="str">
        <f t="shared" ca="1" si="11"/>
        <v/>
      </c>
      <c r="AL237" s="13">
        <f ca="1">IFERROR(tblGanttChart[[#This Row],[END]]-tblGanttChart[[#This Row],[START]]+1,"")</f>
        <v>35</v>
      </c>
      <c r="AM237" s="13">
        <f ca="1">IFERROR(ROUND(tblGanttChart[[#This Row],[Gantt Duration]]/tblGanttChart[[#This Row],[DURATION]]*tblGanttChart[[#This Row],[COMPLETED]],0),"")</f>
        <v>0</v>
      </c>
      <c r="AN237" s="13">
        <f ca="1">IFERROR(tblGanttChart[[#This Row],[Gantt Duration]]-tblGanttChart[[#This Row],[Gantt Completed]],"")</f>
        <v>35</v>
      </c>
    </row>
    <row r="238" spans="27:40" ht="20.100000000000001" customHeight="1" x14ac:dyDescent="0.3">
      <c r="AA238" s="14">
        <f>ROW()-ROW(tblGanttChart[[#Headers],[SNO]])+rngGC_VOffset</f>
        <v>37</v>
      </c>
      <c r="AB238" s="8">
        <f ca="1">IFERROR(MATCH(AA238,tbl_Tasks[CFGC FILTERED SHOW],0),"")</f>
        <v>37</v>
      </c>
      <c r="AC238" s="8">
        <f t="shared" ca="1" si="12"/>
        <v>37</v>
      </c>
      <c r="AD238" s="1" t="str">
        <f t="shared" ca="1" si="13"/>
        <v>P2 Ph2 Task 5</v>
      </c>
      <c r="AE238" s="25">
        <f t="shared" ca="1" si="14"/>
        <v>43994</v>
      </c>
      <c r="AF238" s="8">
        <f t="shared" ca="1" si="15"/>
        <v>10</v>
      </c>
      <c r="AG238" s="8">
        <f t="shared" ca="1" si="16"/>
        <v>0</v>
      </c>
      <c r="AH238" s="14">
        <f ca="1">IF($AB238="","",tblGanttChart[[#This Row],[DURATION]]-tblGanttChart[[#This Row],[COMPLETED]])</f>
        <v>10</v>
      </c>
      <c r="AI238" s="247">
        <f ca="1">IF($AB238="","",IF(Gantt_Calc!$N$39=Gantt_Calc!$N$42,INDEX(INDIRECT("tbl_Tasks["&amp;AI$199&amp;"]"),$AB238),tblGanttChart[[#This Row],[COMPLETED]]/tblGanttChart[[#This Row],[DURATION]]))</f>
        <v>0</v>
      </c>
      <c r="AJ238" s="24">
        <f t="shared" ca="1" si="17"/>
        <v>44007</v>
      </c>
      <c r="AK238" s="13" t="str">
        <f t="shared" ca="1" si="11"/>
        <v/>
      </c>
      <c r="AL238" s="13">
        <f ca="1">IFERROR(tblGanttChart[[#This Row],[END]]-tblGanttChart[[#This Row],[START]]+1,"")</f>
        <v>14</v>
      </c>
      <c r="AM238" s="13">
        <f ca="1">IFERROR(ROUND(tblGanttChart[[#This Row],[Gantt Duration]]/tblGanttChart[[#This Row],[DURATION]]*tblGanttChart[[#This Row],[COMPLETED]],0),"")</f>
        <v>0</v>
      </c>
      <c r="AN238" s="13">
        <f ca="1">IFERROR(tblGanttChart[[#This Row],[Gantt Duration]]-tblGanttChart[[#This Row],[Gantt Completed]],"")</f>
        <v>14</v>
      </c>
    </row>
    <row r="239" spans="27:40" ht="20.100000000000001" customHeight="1" x14ac:dyDescent="0.3">
      <c r="AA239" s="14">
        <f>ROW()-ROW(tblGanttChart[[#Headers],[SNO]])+rngGC_VOffset</f>
        <v>38</v>
      </c>
      <c r="AB239" s="8">
        <f ca="1">IFERROR(MATCH(AA239,tbl_Tasks[CFGC FILTERED SHOW],0),"")</f>
        <v>38</v>
      </c>
      <c r="AC239" s="8">
        <f t="shared" ca="1" si="12"/>
        <v>38</v>
      </c>
      <c r="AD239" s="1" t="str">
        <f t="shared" ca="1" si="13"/>
        <v>P2 Ph2 Task 6</v>
      </c>
      <c r="AE239" s="25">
        <f t="shared" ca="1" si="14"/>
        <v>43967</v>
      </c>
      <c r="AF239" s="8">
        <f t="shared" ca="1" si="15"/>
        <v>39</v>
      </c>
      <c r="AG239" s="8">
        <f t="shared" ca="1" si="16"/>
        <v>0</v>
      </c>
      <c r="AH239" s="14">
        <f ca="1">IF($AB239="","",tblGanttChart[[#This Row],[DURATION]]-tblGanttChart[[#This Row],[COMPLETED]])</f>
        <v>39</v>
      </c>
      <c r="AI239" s="247">
        <f ca="1">IF($AB239="","",IF(Gantt_Calc!$N$39=Gantt_Calc!$N$42,INDEX(INDIRECT("tbl_Tasks["&amp;AI$199&amp;"]"),$AB239),tblGanttChart[[#This Row],[COMPLETED]]/tblGanttChart[[#This Row],[DURATION]]))</f>
        <v>0</v>
      </c>
      <c r="AJ239" s="24">
        <f t="shared" ca="1" si="17"/>
        <v>44020</v>
      </c>
      <c r="AK239" s="13" t="str">
        <f t="shared" ca="1" si="11"/>
        <v/>
      </c>
      <c r="AL239" s="13">
        <f ca="1">IFERROR(tblGanttChart[[#This Row],[END]]-tblGanttChart[[#This Row],[START]]+1,"")</f>
        <v>54</v>
      </c>
      <c r="AM239" s="13">
        <f ca="1">IFERROR(ROUND(tblGanttChart[[#This Row],[Gantt Duration]]/tblGanttChart[[#This Row],[DURATION]]*tblGanttChart[[#This Row],[COMPLETED]],0),"")</f>
        <v>0</v>
      </c>
      <c r="AN239" s="13">
        <f ca="1">IFERROR(tblGanttChart[[#This Row],[Gantt Duration]]-tblGanttChart[[#This Row],[Gantt Completed]],"")</f>
        <v>54</v>
      </c>
    </row>
    <row r="240" spans="27:40" ht="20.100000000000001" customHeight="1" x14ac:dyDescent="0.3">
      <c r="AA240" s="14">
        <f>ROW()-ROW(tblGanttChart[[#Headers],[SNO]])+rngGC_VOffset</f>
        <v>39</v>
      </c>
      <c r="AB240" s="8">
        <f ca="1">IFERROR(MATCH(AA240,tbl_Tasks[CFGC FILTERED SHOW],0),"")</f>
        <v>39</v>
      </c>
      <c r="AC240" s="8">
        <f t="shared" ca="1" si="12"/>
        <v>39</v>
      </c>
      <c r="AD240" s="1" t="str">
        <f t="shared" ca="1" si="13"/>
        <v>P2 Ph2 Task 7</v>
      </c>
      <c r="AE240" s="25">
        <f t="shared" ca="1" si="14"/>
        <v>43991</v>
      </c>
      <c r="AF240" s="8">
        <f t="shared" ca="1" si="15"/>
        <v>32</v>
      </c>
      <c r="AG240" s="8">
        <f t="shared" ca="1" si="16"/>
        <v>0</v>
      </c>
      <c r="AH240" s="14">
        <f ca="1">IF($AB240="","",tblGanttChart[[#This Row],[DURATION]]-tblGanttChart[[#This Row],[COMPLETED]])</f>
        <v>32</v>
      </c>
      <c r="AI240" s="247">
        <f ca="1">IF($AB240="","",IF(Gantt_Calc!$N$39=Gantt_Calc!$N$42,INDEX(INDIRECT("tbl_Tasks["&amp;AI$199&amp;"]"),$AB240),tblGanttChart[[#This Row],[COMPLETED]]/tblGanttChart[[#This Row],[DURATION]]))</f>
        <v>0</v>
      </c>
      <c r="AJ240" s="24">
        <f t="shared" ca="1" si="17"/>
        <v>44034</v>
      </c>
      <c r="AK240" s="13" t="str">
        <f t="shared" ca="1" si="11"/>
        <v/>
      </c>
      <c r="AL240" s="13">
        <f ca="1">IFERROR(tblGanttChart[[#This Row],[END]]-tblGanttChart[[#This Row],[START]]+1,"")</f>
        <v>44</v>
      </c>
      <c r="AM240" s="13">
        <f ca="1">IFERROR(ROUND(tblGanttChart[[#This Row],[Gantt Duration]]/tblGanttChart[[#This Row],[DURATION]]*tblGanttChart[[#This Row],[COMPLETED]],0),"")</f>
        <v>0</v>
      </c>
      <c r="AN240" s="13">
        <f ca="1">IFERROR(tblGanttChart[[#This Row],[Gantt Duration]]-tblGanttChart[[#This Row],[Gantt Completed]],"")</f>
        <v>44</v>
      </c>
    </row>
    <row r="241" spans="27:40" ht="20.100000000000001" customHeight="1" x14ac:dyDescent="0.3">
      <c r="AA241" s="14">
        <f>ROW()-ROW(tblGanttChart[[#Headers],[SNO]])+rngGC_VOffset</f>
        <v>40</v>
      </c>
      <c r="AB241" s="8">
        <f ca="1">IFERROR(MATCH(AA241,tbl_Tasks[CFGC FILTERED SHOW],0),"")</f>
        <v>40</v>
      </c>
      <c r="AC241" s="8">
        <f t="shared" ca="1" si="12"/>
        <v>40</v>
      </c>
      <c r="AD241" s="1" t="str">
        <f t="shared" ca="1" si="13"/>
        <v>P2 Ph2 Task 8</v>
      </c>
      <c r="AE241" s="25">
        <f t="shared" ca="1" si="14"/>
        <v>43987</v>
      </c>
      <c r="AF241" s="8">
        <f t="shared" ca="1" si="15"/>
        <v>8</v>
      </c>
      <c r="AG241" s="8">
        <f t="shared" ca="1" si="16"/>
        <v>0</v>
      </c>
      <c r="AH241" s="14">
        <f ca="1">IF($AB241="","",tblGanttChart[[#This Row],[DURATION]]-tblGanttChart[[#This Row],[COMPLETED]])</f>
        <v>8</v>
      </c>
      <c r="AI241" s="247">
        <f ca="1">IF($AB241="","",IF(Gantt_Calc!$N$39=Gantt_Calc!$N$42,INDEX(INDIRECT("tbl_Tasks["&amp;AI$199&amp;"]"),$AB241),tblGanttChart[[#This Row],[COMPLETED]]/tblGanttChart[[#This Row],[DURATION]]))</f>
        <v>0</v>
      </c>
      <c r="AJ241" s="24">
        <f t="shared" ca="1" si="17"/>
        <v>43998</v>
      </c>
      <c r="AK241" s="13" t="str">
        <f t="shared" ca="1" si="11"/>
        <v/>
      </c>
      <c r="AL241" s="13">
        <f ca="1">IFERROR(tblGanttChart[[#This Row],[END]]-tblGanttChart[[#This Row],[START]]+1,"")</f>
        <v>12</v>
      </c>
      <c r="AM241" s="13">
        <f ca="1">IFERROR(ROUND(tblGanttChart[[#This Row],[Gantt Duration]]/tblGanttChart[[#This Row],[DURATION]]*tblGanttChart[[#This Row],[COMPLETED]],0),"")</f>
        <v>0</v>
      </c>
      <c r="AN241" s="13">
        <f ca="1">IFERROR(tblGanttChart[[#This Row],[Gantt Duration]]-tblGanttChart[[#This Row],[Gantt Completed]],"")</f>
        <v>12</v>
      </c>
    </row>
    <row r="242" spans="27:40" ht="20.100000000000001" customHeight="1" x14ac:dyDescent="0.3">
      <c r="AA242" s="14">
        <f>ROW()-ROW(tblGanttChart[[#Headers],[SNO]])+rngGC_VOffset</f>
        <v>41</v>
      </c>
      <c r="AB242" s="8">
        <f ca="1">IFERROR(MATCH(AA242,tbl_Tasks[CFGC FILTERED SHOW],0),"")</f>
        <v>41</v>
      </c>
      <c r="AC242" s="8">
        <f t="shared" ca="1" si="12"/>
        <v>41</v>
      </c>
      <c r="AD242" s="1" t="str">
        <f t="shared" ca="1" si="13"/>
        <v>Project Name 3</v>
      </c>
      <c r="AE242" s="25">
        <f t="shared" ca="1" si="14"/>
        <v>43984</v>
      </c>
      <c r="AF242" s="8">
        <f t="shared" ca="1" si="15"/>
        <v>70</v>
      </c>
      <c r="AG242" s="8">
        <f t="shared" ca="1" si="16"/>
        <v>70</v>
      </c>
      <c r="AH242" s="14">
        <f ca="1">IF($AB242="","",tblGanttChart[[#This Row],[DURATION]]-tblGanttChart[[#This Row],[COMPLETED]])</f>
        <v>0</v>
      </c>
      <c r="AI242" s="247">
        <f ca="1">IF($AB242="","",IF(Gantt_Calc!$N$39=Gantt_Calc!$N$42,INDEX(INDIRECT("tbl_Tasks["&amp;AI$199&amp;"]"),$AB242),tblGanttChart[[#This Row],[COMPLETED]]/tblGanttChart[[#This Row],[DURATION]]))</f>
        <v>1</v>
      </c>
      <c r="AJ242" s="24">
        <f t="shared" ca="1" si="17"/>
        <v>44081</v>
      </c>
      <c r="AK242" s="13" t="str">
        <f t="shared" ca="1" si="11"/>
        <v/>
      </c>
      <c r="AL242" s="13">
        <f ca="1">IFERROR(tblGanttChart[[#This Row],[END]]-tblGanttChart[[#This Row],[START]]+1,"")</f>
        <v>98</v>
      </c>
      <c r="AM242" s="13">
        <f ca="1">IFERROR(ROUND(tblGanttChart[[#This Row],[Gantt Duration]]/tblGanttChart[[#This Row],[DURATION]]*tblGanttChart[[#This Row],[COMPLETED]],0),"")</f>
        <v>98</v>
      </c>
      <c r="AN242" s="13">
        <f ca="1">IFERROR(tblGanttChart[[#This Row],[Gantt Duration]]-tblGanttChart[[#This Row],[Gantt Completed]],"")</f>
        <v>0</v>
      </c>
    </row>
    <row r="243" spans="27:40" ht="20.100000000000001" customHeight="1" x14ac:dyDescent="0.3">
      <c r="AA243" s="14">
        <f>ROW()-ROW(tblGanttChart[[#Headers],[SNO]])+rngGC_VOffset</f>
        <v>42</v>
      </c>
      <c r="AB243" s="8">
        <f ca="1">IFERROR(MATCH(AA243,tbl_Tasks[CFGC FILTERED SHOW],0),"")</f>
        <v>42</v>
      </c>
      <c r="AC243" s="8">
        <f t="shared" ca="1" si="12"/>
        <v>42</v>
      </c>
      <c r="AD243" s="1" t="str">
        <f t="shared" ca="1" si="13"/>
        <v>P3 Phase 1</v>
      </c>
      <c r="AE243" s="25">
        <f t="shared" ca="1" si="14"/>
        <v>43981</v>
      </c>
      <c r="AF243" s="8">
        <f t="shared" ca="1" si="15"/>
        <v>34</v>
      </c>
      <c r="AG243" s="8">
        <f t="shared" ca="1" si="16"/>
        <v>34</v>
      </c>
      <c r="AH243" s="14">
        <f ca="1">IF($AB243="","",tblGanttChart[[#This Row],[DURATION]]-tblGanttChart[[#This Row],[COMPLETED]])</f>
        <v>0</v>
      </c>
      <c r="AI243" s="247">
        <f ca="1">IF($AB243="","",IF(Gantt_Calc!$N$39=Gantt_Calc!$N$42,INDEX(INDIRECT("tbl_Tasks["&amp;AI$199&amp;"]"),$AB243),tblGanttChart[[#This Row],[COMPLETED]]/tblGanttChart[[#This Row],[DURATION]]))</f>
        <v>1</v>
      </c>
      <c r="AJ243" s="24">
        <f t="shared" ca="1" si="17"/>
        <v>44027</v>
      </c>
      <c r="AK243" s="13" t="str">
        <f t="shared" ca="1" si="11"/>
        <v/>
      </c>
      <c r="AL243" s="13">
        <f ca="1">IFERROR(tblGanttChart[[#This Row],[END]]-tblGanttChart[[#This Row],[START]]+1,"")</f>
        <v>47</v>
      </c>
      <c r="AM243" s="13">
        <f ca="1">IFERROR(ROUND(tblGanttChart[[#This Row],[Gantt Duration]]/tblGanttChart[[#This Row],[DURATION]]*tblGanttChart[[#This Row],[COMPLETED]],0),"")</f>
        <v>47</v>
      </c>
      <c r="AN243" s="13">
        <f ca="1">IFERROR(tblGanttChart[[#This Row],[Gantt Duration]]-tblGanttChart[[#This Row],[Gantt Completed]],"")</f>
        <v>0</v>
      </c>
    </row>
    <row r="244" spans="27:40" ht="20.100000000000001" customHeight="1" x14ac:dyDescent="0.3">
      <c r="AA244" s="14">
        <f>ROW()-ROW(tblGanttChart[[#Headers],[SNO]])+rngGC_VOffset</f>
        <v>43</v>
      </c>
      <c r="AB244" s="8">
        <f ca="1">IFERROR(MATCH(AA244,tbl_Tasks[CFGC FILTERED SHOW],0),"")</f>
        <v>43</v>
      </c>
      <c r="AC244" s="8">
        <f t="shared" ca="1" si="12"/>
        <v>43</v>
      </c>
      <c r="AD244" s="1" t="str">
        <f t="shared" ca="1" si="13"/>
        <v>P3 Ph1 Task 1</v>
      </c>
      <c r="AE244" s="25">
        <f t="shared" ca="1" si="14"/>
        <v>44032</v>
      </c>
      <c r="AF244" s="8">
        <f t="shared" ca="1" si="15"/>
        <v>6</v>
      </c>
      <c r="AG244" s="8">
        <f t="shared" ca="1" si="16"/>
        <v>6</v>
      </c>
      <c r="AH244" s="14">
        <f ca="1">IF($AB244="","",tblGanttChart[[#This Row],[DURATION]]-tblGanttChart[[#This Row],[COMPLETED]])</f>
        <v>0</v>
      </c>
      <c r="AI244" s="247">
        <f ca="1">IF($AB244="","",IF(Gantt_Calc!$N$39=Gantt_Calc!$N$42,INDEX(INDIRECT("tbl_Tasks["&amp;AI$199&amp;"]"),$AB244),tblGanttChart[[#This Row],[COMPLETED]]/tblGanttChart[[#This Row],[DURATION]]))</f>
        <v>1</v>
      </c>
      <c r="AJ244" s="24">
        <f t="shared" ca="1" si="17"/>
        <v>44039</v>
      </c>
      <c r="AK244" s="13" t="str">
        <f t="shared" ca="1" si="11"/>
        <v/>
      </c>
      <c r="AL244" s="13">
        <f ca="1">IFERROR(tblGanttChart[[#This Row],[END]]-tblGanttChart[[#This Row],[START]]+1,"")</f>
        <v>8</v>
      </c>
      <c r="AM244" s="13">
        <f ca="1">IFERROR(ROUND(tblGanttChart[[#This Row],[Gantt Duration]]/tblGanttChart[[#This Row],[DURATION]]*tblGanttChart[[#This Row],[COMPLETED]],0),"")</f>
        <v>8</v>
      </c>
      <c r="AN244" s="13">
        <f ca="1">IFERROR(tblGanttChart[[#This Row],[Gantt Duration]]-tblGanttChart[[#This Row],[Gantt Completed]],"")</f>
        <v>0</v>
      </c>
    </row>
    <row r="245" spans="27:40" ht="20.100000000000001" customHeight="1" x14ac:dyDescent="0.3">
      <c r="AA245" s="14">
        <f>ROW()-ROW(tblGanttChart[[#Headers],[SNO]])+rngGC_VOffset</f>
        <v>44</v>
      </c>
      <c r="AB245" s="8">
        <f ca="1">IFERROR(MATCH(AA245,tbl_Tasks[CFGC FILTERED SHOW],0),"")</f>
        <v>44</v>
      </c>
      <c r="AC245" s="8">
        <f t="shared" ca="1" si="12"/>
        <v>44</v>
      </c>
      <c r="AD245" s="1" t="str">
        <f t="shared" ca="1" si="13"/>
        <v>P3 Ph1 Task 2</v>
      </c>
      <c r="AE245" s="25">
        <f t="shared" ca="1" si="14"/>
        <v>43985</v>
      </c>
      <c r="AF245" s="8">
        <f t="shared" ca="1" si="15"/>
        <v>14</v>
      </c>
      <c r="AG245" s="8">
        <f t="shared" ca="1" si="16"/>
        <v>14</v>
      </c>
      <c r="AH245" s="14">
        <f ca="1">IF($AB245="","",tblGanttChart[[#This Row],[DURATION]]-tblGanttChart[[#This Row],[COMPLETED]])</f>
        <v>0</v>
      </c>
      <c r="AI245" s="247">
        <f ca="1">IF($AB245="","",IF(Gantt_Calc!$N$39=Gantt_Calc!$N$42,INDEX(INDIRECT("tbl_Tasks["&amp;AI$199&amp;"]"),$AB245),tblGanttChart[[#This Row],[COMPLETED]]/tblGanttChart[[#This Row],[DURATION]]))</f>
        <v>1</v>
      </c>
      <c r="AJ245" s="24">
        <f t="shared" ca="1" si="17"/>
        <v>44004</v>
      </c>
      <c r="AK245" s="13" t="str">
        <f t="shared" ca="1" si="11"/>
        <v/>
      </c>
      <c r="AL245" s="13">
        <f ca="1">IFERROR(tblGanttChart[[#This Row],[END]]-tblGanttChart[[#This Row],[START]]+1,"")</f>
        <v>20</v>
      </c>
      <c r="AM245" s="13">
        <f ca="1">IFERROR(ROUND(tblGanttChart[[#This Row],[Gantt Duration]]/tblGanttChart[[#This Row],[DURATION]]*tblGanttChart[[#This Row],[COMPLETED]],0),"")</f>
        <v>20</v>
      </c>
      <c r="AN245" s="13">
        <f ca="1">IFERROR(tblGanttChart[[#This Row],[Gantt Duration]]-tblGanttChart[[#This Row],[Gantt Completed]],"")</f>
        <v>0</v>
      </c>
    </row>
    <row r="246" spans="27:40" ht="20.100000000000001" customHeight="1" x14ac:dyDescent="0.3">
      <c r="AA246" s="14">
        <f>ROW()-ROW(tblGanttChart[[#Headers],[SNO]])+rngGC_VOffset</f>
        <v>45</v>
      </c>
      <c r="AB246" s="8">
        <f ca="1">IFERROR(MATCH(AA246,tbl_Tasks[CFGC FILTERED SHOW],0),"")</f>
        <v>45</v>
      </c>
      <c r="AC246" s="8">
        <f t="shared" ca="1" si="12"/>
        <v>45</v>
      </c>
      <c r="AD246" s="1" t="str">
        <f t="shared" ca="1" si="13"/>
        <v>P3 Ph1 Task 3</v>
      </c>
      <c r="AE246" s="25">
        <f t="shared" ca="1" si="14"/>
        <v>44013</v>
      </c>
      <c r="AF246" s="8">
        <f t="shared" ca="1" si="15"/>
        <v>15</v>
      </c>
      <c r="AG246" s="8">
        <f t="shared" ca="1" si="16"/>
        <v>15</v>
      </c>
      <c r="AH246" s="14">
        <f ca="1">IF($AB246="","",tblGanttChart[[#This Row],[DURATION]]-tblGanttChart[[#This Row],[COMPLETED]])</f>
        <v>0</v>
      </c>
      <c r="AI246" s="247">
        <f ca="1">IF($AB246="","",IF(Gantt_Calc!$N$39=Gantt_Calc!$N$42,INDEX(INDIRECT("tbl_Tasks["&amp;AI$199&amp;"]"),$AB246),tblGanttChart[[#This Row],[COMPLETED]]/tblGanttChart[[#This Row],[DURATION]]))</f>
        <v>1</v>
      </c>
      <c r="AJ246" s="24">
        <f t="shared" ca="1" si="17"/>
        <v>44033</v>
      </c>
      <c r="AK246" s="13" t="str">
        <f t="shared" ca="1" si="11"/>
        <v/>
      </c>
      <c r="AL246" s="13">
        <f ca="1">IFERROR(tblGanttChart[[#This Row],[END]]-tblGanttChart[[#This Row],[START]]+1,"")</f>
        <v>21</v>
      </c>
      <c r="AM246" s="13">
        <f ca="1">IFERROR(ROUND(tblGanttChart[[#This Row],[Gantt Duration]]/tblGanttChart[[#This Row],[DURATION]]*tblGanttChart[[#This Row],[COMPLETED]],0),"")</f>
        <v>21</v>
      </c>
      <c r="AN246" s="13">
        <f ca="1">IFERROR(tblGanttChart[[#This Row],[Gantt Duration]]-tblGanttChart[[#This Row],[Gantt Completed]],"")</f>
        <v>0</v>
      </c>
    </row>
    <row r="247" spans="27:40" ht="20.100000000000001" customHeight="1" x14ac:dyDescent="0.3">
      <c r="AA247" s="14">
        <f>ROW()-ROW(tblGanttChart[[#Headers],[SNO]])+rngGC_VOffset</f>
        <v>46</v>
      </c>
      <c r="AB247" s="8">
        <f ca="1">IFERROR(MATCH(AA247,tbl_Tasks[CFGC FILTERED SHOW],0),"")</f>
        <v>46</v>
      </c>
      <c r="AC247" s="8">
        <f t="shared" ca="1" si="12"/>
        <v>46</v>
      </c>
      <c r="AD247" s="1" t="str">
        <f t="shared" ca="1" si="13"/>
        <v>P3 Ph1 Task 4</v>
      </c>
      <c r="AE247" s="25">
        <f t="shared" ca="1" si="14"/>
        <v>44023</v>
      </c>
      <c r="AF247" s="8">
        <f t="shared" ca="1" si="15"/>
        <v>21</v>
      </c>
      <c r="AG247" s="8">
        <f t="shared" ca="1" si="16"/>
        <v>21</v>
      </c>
      <c r="AH247" s="14">
        <f ca="1">IF($AB247="","",tblGanttChart[[#This Row],[DURATION]]-tblGanttChart[[#This Row],[COMPLETED]])</f>
        <v>0</v>
      </c>
      <c r="AI247" s="247">
        <f ca="1">IF($AB247="","",IF(Gantt_Calc!$N$39=Gantt_Calc!$N$42,INDEX(INDIRECT("tbl_Tasks["&amp;AI$199&amp;"]"),$AB247),tblGanttChart[[#This Row],[COMPLETED]]/tblGanttChart[[#This Row],[DURATION]]))</f>
        <v>1</v>
      </c>
      <c r="AJ247" s="24">
        <f t="shared" ca="1" si="17"/>
        <v>44050</v>
      </c>
      <c r="AK247" s="13" t="str">
        <f t="shared" ca="1" si="11"/>
        <v/>
      </c>
      <c r="AL247" s="13">
        <f ca="1">IFERROR(tblGanttChart[[#This Row],[END]]-tblGanttChart[[#This Row],[START]]+1,"")</f>
        <v>28</v>
      </c>
      <c r="AM247" s="13">
        <f ca="1">IFERROR(ROUND(tblGanttChart[[#This Row],[Gantt Duration]]/tblGanttChart[[#This Row],[DURATION]]*tblGanttChart[[#This Row],[COMPLETED]],0),"")</f>
        <v>28</v>
      </c>
      <c r="AN247" s="13">
        <f ca="1">IFERROR(tblGanttChart[[#This Row],[Gantt Duration]]-tblGanttChart[[#This Row],[Gantt Completed]],"")</f>
        <v>0</v>
      </c>
    </row>
    <row r="248" spans="27:40" ht="20.100000000000001" customHeight="1" x14ac:dyDescent="0.3">
      <c r="AA248" s="14">
        <f>ROW()-ROW(tblGanttChart[[#Headers],[SNO]])+rngGC_VOffset</f>
        <v>47</v>
      </c>
      <c r="AB248" s="8">
        <f ca="1">IFERROR(MATCH(AA248,tbl_Tasks[CFGC FILTERED SHOW],0),"")</f>
        <v>47</v>
      </c>
      <c r="AC248" s="8">
        <f t="shared" ca="1" si="12"/>
        <v>47</v>
      </c>
      <c r="AD248" s="1" t="str">
        <f t="shared" ca="1" si="13"/>
        <v>P3 Ph1 Task 5</v>
      </c>
      <c r="AE248" s="25">
        <f t="shared" ca="1" si="14"/>
        <v>43984</v>
      </c>
      <c r="AF248" s="8">
        <f t="shared" ca="1" si="15"/>
        <v>10</v>
      </c>
      <c r="AG248" s="8">
        <f t="shared" ca="1" si="16"/>
        <v>10</v>
      </c>
      <c r="AH248" s="14">
        <f ca="1">IF($AB248="","",tblGanttChart[[#This Row],[DURATION]]-tblGanttChart[[#This Row],[COMPLETED]])</f>
        <v>0</v>
      </c>
      <c r="AI248" s="247">
        <f ca="1">IF($AB248="","",IF(Gantt_Calc!$N$39=Gantt_Calc!$N$42,INDEX(INDIRECT("tbl_Tasks["&amp;AI$199&amp;"]"),$AB248),tblGanttChart[[#This Row],[COMPLETED]]/tblGanttChart[[#This Row],[DURATION]]))</f>
        <v>1</v>
      </c>
      <c r="AJ248" s="24">
        <f t="shared" ca="1" si="17"/>
        <v>43997</v>
      </c>
      <c r="AK248" s="13" t="str">
        <f t="shared" ca="1" si="11"/>
        <v/>
      </c>
      <c r="AL248" s="13">
        <f ca="1">IFERROR(tblGanttChart[[#This Row],[END]]-tblGanttChart[[#This Row],[START]]+1,"")</f>
        <v>14</v>
      </c>
      <c r="AM248" s="13">
        <f ca="1">IFERROR(ROUND(tblGanttChart[[#This Row],[Gantt Duration]]/tblGanttChart[[#This Row],[DURATION]]*tblGanttChart[[#This Row],[COMPLETED]],0),"")</f>
        <v>14</v>
      </c>
      <c r="AN248" s="13">
        <f ca="1">IFERROR(tblGanttChart[[#This Row],[Gantt Duration]]-tblGanttChart[[#This Row],[Gantt Completed]],"")</f>
        <v>0</v>
      </c>
    </row>
    <row r="249" spans="27:40" ht="20.100000000000001" customHeight="1" x14ac:dyDescent="0.3">
      <c r="AA249" s="14">
        <f>ROW()-ROW(tblGanttChart[[#Headers],[SNO]])+rngGC_VOffset</f>
        <v>48</v>
      </c>
      <c r="AB249" s="8">
        <f ca="1">IFERROR(MATCH(AA249,tbl_Tasks[CFGC FILTERED SHOW],0),"")</f>
        <v>48</v>
      </c>
      <c r="AC249" s="8">
        <f t="shared" ref="AC249:AC250" ca="1" si="18">IF($AB249="","",INDEX(INDIRECT("tbl_Tasks["&amp;AC$199&amp;"]"),$AB249))</f>
        <v>48</v>
      </c>
      <c r="AD249" s="1" t="str">
        <f t="shared" ref="AD249:AD250" ca="1" si="19">IF($AB249="","",INDEX(INDIRECT("tbl_Tasks["&amp;AD$199&amp;"]"),$AB249))</f>
        <v>P3 Ph1 Task 6</v>
      </c>
      <c r="AE249" s="25">
        <f t="shared" ref="AE249:AE250" ca="1" si="20">IF($AB249="","",INDEX(INDIRECT("tbl_Tasks["&amp;AE$199&amp;"]"),$AB249))</f>
        <v>44039</v>
      </c>
      <c r="AF249" s="8">
        <f t="shared" ref="AF249:AF250" ca="1" si="21">IF($AB249="","",INDEX(INDIRECT("tbl_Tasks["&amp;AF$199&amp;"]"),$AB249))</f>
        <v>16</v>
      </c>
      <c r="AG249" s="8">
        <f t="shared" ref="AG249:AG250" ca="1" si="22">IF($AB249="","",INDEX(INDIRECT("tbl_Tasks["&amp;AG$199&amp;"]"),$AB249))</f>
        <v>16</v>
      </c>
      <c r="AH249" s="14">
        <f ca="1">IF($AB249="","",tblGanttChart[[#This Row],[DURATION]]-tblGanttChart[[#This Row],[COMPLETED]])</f>
        <v>0</v>
      </c>
      <c r="AI249" s="247">
        <f ca="1">IF($AB249="","",IF(Gantt_Calc!$N$39=Gantt_Calc!$N$42,INDEX(INDIRECT("tbl_Tasks["&amp;AI$199&amp;"]"),$AB249),tblGanttChart[[#This Row],[COMPLETED]]/tblGanttChart[[#This Row],[DURATION]]))</f>
        <v>1</v>
      </c>
      <c r="AJ249" s="24">
        <f t="shared" ref="AJ249:AJ250" ca="1" si="23">IF($AB249="","",INDEX(INDIRECT("tbl_Tasks["&amp;AJ$199&amp;"]"),$AB249))</f>
        <v>44060</v>
      </c>
      <c r="AK249" s="13" t="str">
        <f t="shared" ca="1" si="11"/>
        <v/>
      </c>
      <c r="AL249" s="13">
        <f ca="1">IFERROR(tblGanttChart[[#This Row],[END]]-tblGanttChart[[#This Row],[START]]+1,"")</f>
        <v>22</v>
      </c>
      <c r="AM249" s="13">
        <f ca="1">IFERROR(ROUND(tblGanttChart[[#This Row],[Gantt Duration]]/tblGanttChart[[#This Row],[DURATION]]*tblGanttChart[[#This Row],[COMPLETED]],0),"")</f>
        <v>22</v>
      </c>
      <c r="AN249" s="13">
        <f ca="1">IFERROR(tblGanttChart[[#This Row],[Gantt Duration]]-tblGanttChart[[#This Row],[Gantt Completed]],"")</f>
        <v>0</v>
      </c>
    </row>
    <row r="250" spans="27:40" ht="20.100000000000001" customHeight="1" x14ac:dyDescent="0.3">
      <c r="AA250" s="14">
        <f>ROW()-ROW(tblGanttChart[[#Headers],[SNO]])+rngGC_VOffset</f>
        <v>49</v>
      </c>
      <c r="AB250" s="8">
        <f ca="1">IFERROR(MATCH(AA250,tbl_Tasks[CFGC FILTERED SHOW],0),"")</f>
        <v>49</v>
      </c>
      <c r="AC250" s="8">
        <f t="shared" ca="1" si="18"/>
        <v>49</v>
      </c>
      <c r="AD250" s="1" t="str">
        <f t="shared" ca="1" si="19"/>
        <v>P3 Phase 2</v>
      </c>
      <c r="AE250" s="25">
        <f t="shared" ca="1" si="20"/>
        <v>44013</v>
      </c>
      <c r="AF250" s="8">
        <f t="shared" ca="1" si="21"/>
        <v>34</v>
      </c>
      <c r="AG250" s="8">
        <f t="shared" ca="1" si="22"/>
        <v>17</v>
      </c>
      <c r="AH250" s="14">
        <f ca="1">IF($AB250="","",tblGanttChart[[#This Row],[DURATION]]-tblGanttChart[[#This Row],[COMPLETED]])</f>
        <v>17</v>
      </c>
      <c r="AI250" s="247">
        <f ca="1">IF($AB250="","",IF(Gantt_Calc!$N$39=Gantt_Calc!$N$42,INDEX(INDIRECT("tbl_Tasks["&amp;AI$199&amp;"]"),$AB250),tblGanttChart[[#This Row],[COMPLETED]]/tblGanttChart[[#This Row],[DURATION]]))</f>
        <v>0.5</v>
      </c>
      <c r="AJ250" s="24">
        <f t="shared" ca="1" si="23"/>
        <v>44060</v>
      </c>
      <c r="AK250" s="13" t="str">
        <f t="shared" ca="1" si="11"/>
        <v/>
      </c>
      <c r="AL250" s="13">
        <f ca="1">IFERROR(tblGanttChart[[#This Row],[END]]-tblGanttChart[[#This Row],[START]]+1,"")</f>
        <v>48</v>
      </c>
      <c r="AM250" s="13">
        <f ca="1">IFERROR(ROUND(tblGanttChart[[#This Row],[Gantt Duration]]/tblGanttChart[[#This Row],[DURATION]]*tblGanttChart[[#This Row],[COMPLETED]],0),"")</f>
        <v>24</v>
      </c>
      <c r="AN250" s="13">
        <f ca="1">IFERROR(tblGanttChart[[#This Row],[Gantt Duration]]-tblGanttChart[[#This Row],[Gantt Completed]],"")</f>
        <v>24</v>
      </c>
    </row>
    <row r="251" spans="27:40" ht="20.100000000000001" customHeight="1" x14ac:dyDescent="0.3">
      <c r="AA251" s="14">
        <f>ROW()-ROW(tblGanttChart[[#Headers],[SNO]])+rngGC_VOffset</f>
        <v>50</v>
      </c>
      <c r="AB251" s="8">
        <f ca="1">IFERROR(MATCH(AA251,tbl_Tasks[CFGC FILTERED SHOW],0),"")</f>
        <v>50</v>
      </c>
      <c r="AC251" s="8">
        <f ca="1">IF($AB251="","",INDEX(INDIRECT("tbl_Tasks["&amp;AC$199&amp;"]"),$AB251))</f>
        <v>50</v>
      </c>
      <c r="AD251" s="1" t="str">
        <f ca="1">IF($AB251="","",INDEX(INDIRECT("tbl_Tasks["&amp;AD$199&amp;"]"),$AB251))</f>
        <v>P3 Ph2 Task 1</v>
      </c>
      <c r="AE251" s="25">
        <f ca="1">IF($AB251="","",INDEX(INDIRECT("tbl_Tasks["&amp;AE$199&amp;"]"),$AB251))</f>
        <v>44031</v>
      </c>
      <c r="AF251" s="8">
        <f ca="1">IF($AB251="","",INDEX(INDIRECT("tbl_Tasks["&amp;AF$199&amp;"]"),$AB251))</f>
        <v>27</v>
      </c>
      <c r="AG251" s="8">
        <f ca="1">IF($AB251="","",INDEX(INDIRECT("tbl_Tasks["&amp;AG$199&amp;"]"),$AB251))</f>
        <v>24.3</v>
      </c>
      <c r="AH251" s="14">
        <f ca="1">IF($AB251="","",tblGanttChart[[#This Row],[DURATION]]-tblGanttChart[[#This Row],[COMPLETED]])</f>
        <v>2.6999999999999993</v>
      </c>
      <c r="AI251" s="247">
        <f ca="1">IF($AB251="","",IF(Gantt_Calc!$N$39=Gantt_Calc!$N$42,INDEX(INDIRECT("tbl_Tasks["&amp;AI$199&amp;"]"),$AB251),tblGanttChart[[#This Row],[COMPLETED]]/tblGanttChart[[#This Row],[DURATION]]))</f>
        <v>0.9</v>
      </c>
      <c r="AJ251" s="24">
        <f ca="1">IF($AB251="","",INDEX(INDIRECT("tbl_Tasks["&amp;AJ$199&amp;"]"),$AB251))</f>
        <v>44067</v>
      </c>
      <c r="AK251" s="13" t="str">
        <f t="shared" ca="1" si="11"/>
        <v/>
      </c>
      <c r="AL251" s="13">
        <f ca="1">IFERROR(tblGanttChart[[#This Row],[END]]-tblGanttChart[[#This Row],[START]]+1,"")</f>
        <v>37</v>
      </c>
      <c r="AM251" s="13">
        <f ca="1">IFERROR(ROUND(tblGanttChart[[#This Row],[Gantt Duration]]/tblGanttChart[[#This Row],[DURATION]]*tblGanttChart[[#This Row],[COMPLETED]],0),"")</f>
        <v>33</v>
      </c>
      <c r="AN251" s="13">
        <f ca="1">IFERROR(tblGanttChart[[#This Row],[Gantt Duration]]-tblGanttChart[[#This Row],[Gantt Completed]],"")</f>
        <v>4</v>
      </c>
    </row>
  </sheetData>
  <sheetProtection sheet="1" objects="1" scenarios="1"/>
  <mergeCells count="1">
    <mergeCell ref="AA199:AB199"/>
  </mergeCells>
  <phoneticPr fontId="1" type="noConversion"/>
  <conditionalFormatting sqref="AD105:AD106 AF105:AF106 AH105:AH106 AJ105:AJ106 AL105 AL106:AM106">
    <cfRule type="notContainsBlanks" dxfId="86" priority="3">
      <formula>LEN(TRIM(AD105))&gt;0</formula>
    </cfRule>
  </conditionalFormatting>
  <dataValidations count="10">
    <dataValidation type="list" allowBlank="1" showInputMessage="1" showErrorMessage="1" promptTitle="Change Field" prompt="Select any Field to Display Respective Data" sqref="AL106">
      <formula1>rngGC_CFList</formula1>
    </dataValidation>
    <dataValidation type="list" allowBlank="1" showInputMessage="1" showErrorMessage="1" sqref="AF105">
      <formula1>rngTemplate_StatusBlankLabels</formula1>
    </dataValidation>
    <dataValidation type="list" allowBlank="1" showInputMessage="1" showErrorMessage="1" sqref="AH105">
      <formula1>rngTemplate_ComplexityLabels</formula1>
    </dataValidation>
    <dataValidation type="list" allowBlank="1" showInputMessage="1" showErrorMessage="1" sqref="AD106">
      <formula1>rngTM_BlankTeam</formula1>
    </dataValidation>
    <dataValidation type="list" allowBlank="1" showInputMessage="1" showErrorMessage="1" sqref="AJ105">
      <formula1>rngGC_OffsetValues</formula1>
    </dataValidation>
    <dataValidation type="list" allowBlank="1" showInputMessage="1" showErrorMessage="1" sqref="AF106">
      <formula1>rngTemplate_ProgressLabels</formula1>
    </dataValidation>
    <dataValidation type="list" allowBlank="1" showInputMessage="1" showErrorMessage="1" sqref="AJ106">
      <formula1>rngGC_ActivitiesSplitNumbers</formula1>
    </dataValidation>
    <dataValidation type="list" allowBlank="1" showInputMessage="1" showErrorMessage="1" sqref="AD106">
      <formula1>rngGC_Activities</formula1>
    </dataValidation>
    <dataValidation type="list" allowBlank="1" showInputMessage="1" showErrorMessage="1" sqref="AD105">
      <formula1>rngPR_Projects</formula1>
    </dataValidation>
    <dataValidation type="list" allowBlank="1" showInputMessage="1" showErrorMessage="1" sqref="AL105">
      <formula1>rngPref_StructureItemsBlank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Gantt_Calc!$H$40:$H$42</xm:f>
          </x14:formula1>
          <xm:sqref>AM106</xm:sqref>
        </x14:dataValidation>
        <x14:dataValidation type="list" allowBlank="1" showInputMessage="1" showErrorMessage="1">
          <x14:formula1>
            <xm:f>Gantt_Calc!$K$48:$K$58</xm:f>
          </x14:formula1>
          <xm:sqref>AH106</xm:sqref>
        </x14:dataValidation>
        <x14:dataValidation type="list" allowBlank="1" showInputMessage="1" showErrorMessage="1">
          <x14:formula1>
            <xm:f>Gantt_Calc!$G$33:$G$34</xm:f>
          </x14:formula1>
          <xm:sqref>AE106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F9:O105"/>
  <sheetViews>
    <sheetView showGridLines="0" topLeftCell="E7" workbookViewId="0">
      <selection activeCell="K14" sqref="K14"/>
    </sheetView>
  </sheetViews>
  <sheetFormatPr defaultColWidth="9.109375" defaultRowHeight="14.4" x14ac:dyDescent="0.3"/>
  <cols>
    <col min="1" max="4" width="0" style="1" hidden="1" customWidth="1"/>
    <col min="5" max="5" width="9.109375" style="1"/>
    <col min="6" max="6" width="10.6640625" style="1" bestFit="1" customWidth="1"/>
    <col min="7" max="7" width="24.33203125" style="1" bestFit="1" customWidth="1"/>
    <col min="8" max="8" width="19.33203125" style="1" bestFit="1" customWidth="1"/>
    <col min="9" max="9" width="15.33203125" style="1" bestFit="1" customWidth="1"/>
    <col min="10" max="10" width="19.5546875" style="1" bestFit="1" customWidth="1"/>
    <col min="11" max="11" width="20.6640625" style="1" bestFit="1" customWidth="1"/>
    <col min="12" max="12" width="13.5546875" style="1" bestFit="1" customWidth="1"/>
    <col min="13" max="13" width="10.44140625" style="1" bestFit="1" customWidth="1"/>
    <col min="14" max="16384" width="9.109375" style="1"/>
  </cols>
  <sheetData>
    <row r="9" spans="6:15" ht="15" thickBot="1" x14ac:dyDescent="0.35"/>
    <row r="10" spans="6:15" x14ac:dyDescent="0.3">
      <c r="F10" s="338" t="s">
        <v>62</v>
      </c>
      <c r="G10" s="339"/>
      <c r="H10" s="275"/>
      <c r="I10" s="275"/>
      <c r="J10" s="275"/>
      <c r="K10" s="275"/>
      <c r="L10" s="275"/>
      <c r="M10" s="275"/>
      <c r="N10" s="275"/>
      <c r="O10" s="276"/>
    </row>
    <row r="11" spans="6:15" x14ac:dyDescent="0.3">
      <c r="F11" s="277"/>
      <c r="G11" s="9"/>
      <c r="H11" s="9"/>
      <c r="I11" s="9"/>
      <c r="J11" s="9"/>
      <c r="K11" s="9"/>
      <c r="L11" s="9"/>
      <c r="M11" s="9"/>
      <c r="N11" s="9"/>
      <c r="O11" s="278"/>
    </row>
    <row r="12" spans="6:15" x14ac:dyDescent="0.3">
      <c r="F12" s="277"/>
      <c r="G12" s="9"/>
      <c r="H12" s="9"/>
      <c r="I12" s="9"/>
      <c r="J12" s="9"/>
      <c r="K12" s="9"/>
      <c r="L12" s="9"/>
      <c r="M12" s="9"/>
      <c r="N12" s="9"/>
      <c r="O12" s="278"/>
    </row>
    <row r="13" spans="6:15" x14ac:dyDescent="0.3">
      <c r="F13" s="277"/>
      <c r="G13" s="9"/>
      <c r="H13" s="9"/>
      <c r="I13" s="9"/>
      <c r="J13" s="9"/>
      <c r="K13" s="9"/>
      <c r="L13" s="9"/>
      <c r="M13" s="9"/>
      <c r="N13" s="9"/>
      <c r="O13" s="278"/>
    </row>
    <row r="14" spans="6:15" x14ac:dyDescent="0.3">
      <c r="F14" s="277"/>
      <c r="G14" s="9" t="s">
        <v>54</v>
      </c>
      <c r="H14" s="9">
        <f>IF(Gantt!$AJ$105&gt;=1,Gantt!$AJ$105-1,Gantt!$AJ$105)</f>
        <v>0</v>
      </c>
      <c r="I14" s="9"/>
      <c r="J14" s="9"/>
      <c r="K14" s="9" t="s">
        <v>493</v>
      </c>
      <c r="L14" s="9"/>
      <c r="M14" s="9"/>
      <c r="N14" s="9"/>
      <c r="O14" s="278"/>
    </row>
    <row r="15" spans="6:15" x14ac:dyDescent="0.3">
      <c r="F15" s="277"/>
      <c r="G15" s="9"/>
      <c r="H15" s="9"/>
      <c r="I15" s="9"/>
      <c r="J15" s="9"/>
      <c r="K15" s="9" t="str">
        <f ca="1">IF(rngTasks_ValidCount&gt;0,"Showing "&amp;rngGC_ValidRows&amp;" Records/ out of "&amp;rngTasks_ValidCount,"No Records Match This Criteria")</f>
        <v>Showing 50 Records/ out of 121</v>
      </c>
      <c r="L15" s="9"/>
      <c r="M15" s="9"/>
      <c r="N15" s="9"/>
      <c r="O15" s="278"/>
    </row>
    <row r="16" spans="6:15" x14ac:dyDescent="0.3">
      <c r="F16" s="277"/>
      <c r="G16" s="9"/>
      <c r="H16" s="9"/>
      <c r="I16" s="9"/>
      <c r="J16" s="9"/>
      <c r="K16" s="9"/>
      <c r="L16" s="9"/>
      <c r="M16" s="9"/>
      <c r="N16" s="9"/>
      <c r="O16" s="278"/>
    </row>
    <row r="17" spans="6:15" x14ac:dyDescent="0.3">
      <c r="F17" s="277"/>
      <c r="G17" s="9"/>
      <c r="H17" s="9"/>
      <c r="I17" s="9"/>
      <c r="J17" s="9"/>
      <c r="K17" s="9"/>
      <c r="L17" s="9"/>
      <c r="M17" s="9"/>
      <c r="N17" s="9"/>
      <c r="O17" s="278"/>
    </row>
    <row r="18" spans="6:15" x14ac:dyDescent="0.3">
      <c r="F18" s="277"/>
      <c r="G18" s="9"/>
      <c r="H18" s="9"/>
      <c r="I18" s="9"/>
      <c r="J18" s="9"/>
      <c r="K18" s="9" t="s">
        <v>71</v>
      </c>
      <c r="L18" s="9" t="s">
        <v>72</v>
      </c>
      <c r="M18" s="9"/>
      <c r="N18" s="9"/>
      <c r="O18" s="278"/>
    </row>
    <row r="19" spans="6:15" x14ac:dyDescent="0.3">
      <c r="F19" s="277"/>
      <c r="G19" s="9" t="s">
        <v>74</v>
      </c>
      <c r="H19" s="9">
        <f ca="1">SUM(tbl_Tasks[CFGC FILTERED TASKS])</f>
        <v>121</v>
      </c>
      <c r="I19" s="9"/>
      <c r="J19" s="9"/>
      <c r="K19" s="9" t="s">
        <v>73</v>
      </c>
      <c r="L19" s="9">
        <f ca="1">IF(L20&lt;&gt;1,1,"ALL")</f>
        <v>1</v>
      </c>
      <c r="M19" s="9"/>
      <c r="N19" s="9"/>
      <c r="O19" s="278"/>
    </row>
    <row r="20" spans="6:15" x14ac:dyDescent="0.3">
      <c r="F20" s="277"/>
      <c r="G20" s="9" t="s">
        <v>61</v>
      </c>
      <c r="H20" s="9">
        <f ca="1">IF(COUNT(tblGanttChart[MATCH])&lt;1,1,COUNT(tblGanttChart[MATCH]))</f>
        <v>50</v>
      </c>
      <c r="I20" s="9"/>
      <c r="J20" s="9"/>
      <c r="K20" s="9">
        <v>1</v>
      </c>
      <c r="L20" s="9">
        <f t="shared" ref="L20:L29" ca="1" si="0">IF(rngTasks_ValidCount&gt;10,ROUND((K20*rngTasks_ValidCount)/10,0),IF(K20&lt;=rngTasks_ValidCount,K20,""))</f>
        <v>12</v>
      </c>
      <c r="M20" s="9"/>
      <c r="N20" s="9"/>
      <c r="O20" s="278"/>
    </row>
    <row r="21" spans="6:15" x14ac:dyDescent="0.3">
      <c r="F21" s="277"/>
      <c r="G21" s="9" t="s">
        <v>76</v>
      </c>
      <c r="H21" s="9" t="str">
        <f>IF(H22=0,"ALL",H22)</f>
        <v>ALL</v>
      </c>
      <c r="I21" s="9">
        <f ca="1">IF(H21="ALL",rngTasks_ValidCount,H21+rngGC_VOffset)</f>
        <v>121</v>
      </c>
      <c r="J21" s="9"/>
      <c r="K21" s="9">
        <v>2</v>
      </c>
      <c r="L21" s="9">
        <f t="shared" ca="1" si="0"/>
        <v>24</v>
      </c>
      <c r="M21" s="9"/>
      <c r="N21" s="9"/>
      <c r="O21" s="278"/>
    </row>
    <row r="22" spans="6:15" x14ac:dyDescent="0.3">
      <c r="F22" s="277"/>
      <c r="G22" s="9"/>
      <c r="H22" s="9">
        <f>Gantt!AJ106</f>
        <v>0</v>
      </c>
      <c r="I22" s="9"/>
      <c r="J22" s="9"/>
      <c r="K22" s="9">
        <v>3</v>
      </c>
      <c r="L22" s="9">
        <f t="shared" ca="1" si="0"/>
        <v>36</v>
      </c>
      <c r="M22" s="9"/>
      <c r="N22" s="9"/>
      <c r="O22" s="278"/>
    </row>
    <row r="23" spans="6:15" x14ac:dyDescent="0.3">
      <c r="F23" s="277"/>
      <c r="G23" s="9"/>
      <c r="H23" s="9"/>
      <c r="I23" s="9"/>
      <c r="J23" s="9"/>
      <c r="K23" s="9">
        <v>4</v>
      </c>
      <c r="L23" s="9">
        <f t="shared" ca="1" si="0"/>
        <v>48</v>
      </c>
      <c r="M23" s="9"/>
      <c r="N23" s="9"/>
      <c r="O23" s="278"/>
    </row>
    <row r="24" spans="6:15" x14ac:dyDescent="0.3">
      <c r="F24" s="277"/>
      <c r="G24" s="9"/>
      <c r="H24" s="9"/>
      <c r="I24" s="9"/>
      <c r="J24" s="9"/>
      <c r="K24" s="9">
        <v>5</v>
      </c>
      <c r="L24" s="9">
        <f t="shared" ca="1" si="0"/>
        <v>61</v>
      </c>
      <c r="M24" s="9"/>
      <c r="N24" s="9"/>
      <c r="O24" s="278"/>
    </row>
    <row r="25" spans="6:15" x14ac:dyDescent="0.3">
      <c r="F25" s="277"/>
      <c r="G25" s="10" t="s">
        <v>63</v>
      </c>
      <c r="H25" s="9"/>
      <c r="I25" s="9">
        <v>7</v>
      </c>
      <c r="J25" s="9"/>
      <c r="K25" s="9">
        <v>6</v>
      </c>
      <c r="L25" s="9">
        <f t="shared" ca="1" si="0"/>
        <v>73</v>
      </c>
      <c r="M25" s="9"/>
      <c r="N25" s="9"/>
      <c r="O25" s="278"/>
    </row>
    <row r="26" spans="6:15" x14ac:dyDescent="0.3">
      <c r="F26" s="277"/>
      <c r="G26" s="9"/>
      <c r="H26" s="9" t="s">
        <v>69</v>
      </c>
      <c r="I26" s="9" t="s">
        <v>70</v>
      </c>
      <c r="J26" s="9"/>
      <c r="K26" s="9">
        <v>7</v>
      </c>
      <c r="L26" s="9">
        <f t="shared" ca="1" si="0"/>
        <v>85</v>
      </c>
      <c r="M26" s="9"/>
      <c r="N26" s="9"/>
      <c r="O26" s="278"/>
    </row>
    <row r="27" spans="6:15" x14ac:dyDescent="0.3">
      <c r="F27" s="277"/>
      <c r="G27" s="15" t="s">
        <v>65</v>
      </c>
      <c r="H27" s="16">
        <f>Gantt!AD106</f>
        <v>0</v>
      </c>
      <c r="I27" s="15" t="str">
        <f>IF(OR(H27=0,TRIM(H27)=""),"*",H27)</f>
        <v>*</v>
      </c>
      <c r="J27" s="9"/>
      <c r="K27" s="9">
        <v>8</v>
      </c>
      <c r="L27" s="9">
        <f t="shared" ca="1" si="0"/>
        <v>97</v>
      </c>
      <c r="M27" s="9"/>
      <c r="N27" s="9"/>
      <c r="O27" s="278"/>
    </row>
    <row r="28" spans="6:15" x14ac:dyDescent="0.3">
      <c r="F28" s="277"/>
      <c r="G28" s="9" t="s">
        <v>242</v>
      </c>
      <c r="H28" s="9">
        <f>Gantt!AD105</f>
        <v>0</v>
      </c>
      <c r="I28" s="15" t="str">
        <f>IF(OR(H28=0,TRIM(H28)=""),"*",H28)</f>
        <v>*</v>
      </c>
      <c r="J28" s="9"/>
      <c r="K28" s="9">
        <v>9</v>
      </c>
      <c r="L28" s="9">
        <f t="shared" ca="1" si="0"/>
        <v>109</v>
      </c>
      <c r="M28" s="9"/>
      <c r="N28" s="9"/>
      <c r="O28" s="278"/>
    </row>
    <row r="29" spans="6:15" x14ac:dyDescent="0.3">
      <c r="F29" s="277"/>
      <c r="G29" s="15" t="s">
        <v>2</v>
      </c>
      <c r="H29" s="16">
        <f>Gantt!AF105</f>
        <v>0</v>
      </c>
      <c r="I29" s="15" t="str">
        <f>IF(OR(H29=0,TRIM(H29)=""),"*",H29)</f>
        <v>*</v>
      </c>
      <c r="J29" s="9"/>
      <c r="K29" s="9">
        <v>10</v>
      </c>
      <c r="L29" s="9">
        <f t="shared" ca="1" si="0"/>
        <v>121</v>
      </c>
      <c r="M29" s="9"/>
      <c r="N29" s="9"/>
      <c r="O29" s="278"/>
    </row>
    <row r="30" spans="6:15" x14ac:dyDescent="0.3">
      <c r="F30" s="277"/>
      <c r="G30" s="15" t="str">
        <f>Gantt!AE106</f>
        <v>Act.PROGRESS &lt;=</v>
      </c>
      <c r="H30" s="16">
        <f>Gantt!AF106</f>
        <v>0</v>
      </c>
      <c r="I30" s="15">
        <f>IF(OR(H30=0,TRIM(H30)=""),0,H30)</f>
        <v>0</v>
      </c>
      <c r="J30" s="9"/>
      <c r="K30" s="9"/>
      <c r="L30" s="9"/>
      <c r="M30" s="9"/>
      <c r="N30" s="9"/>
      <c r="O30" s="278"/>
    </row>
    <row r="31" spans="6:15" x14ac:dyDescent="0.3">
      <c r="F31" s="277"/>
      <c r="G31" s="15" t="s">
        <v>68</v>
      </c>
      <c r="H31" s="16">
        <f>Gantt!AH105</f>
        <v>0</v>
      </c>
      <c r="I31" s="15" t="str">
        <f>IF(OR(H31=0,TRIM(H31)=""),"*",H31)</f>
        <v>*</v>
      </c>
      <c r="J31" s="9"/>
      <c r="K31" s="9"/>
      <c r="L31" s="9"/>
      <c r="M31" s="9"/>
      <c r="N31" s="9"/>
      <c r="O31" s="278"/>
    </row>
    <row r="32" spans="6:15" x14ac:dyDescent="0.3">
      <c r="F32" s="277"/>
      <c r="G32" s="9" t="s">
        <v>113</v>
      </c>
      <c r="H32" s="27" t="str">
        <f>IF(Gantt!AH106="","All",Gantt!AH106)</f>
        <v>All</v>
      </c>
      <c r="I32" s="9"/>
      <c r="J32" s="9"/>
      <c r="K32" s="9"/>
      <c r="L32" s="9"/>
      <c r="M32" s="9"/>
      <c r="N32" s="9"/>
      <c r="O32" s="278"/>
    </row>
    <row r="33" spans="6:15" x14ac:dyDescent="0.3">
      <c r="F33" s="277"/>
      <c r="G33" s="9" t="s">
        <v>112</v>
      </c>
      <c r="H33" s="9">
        <v>0</v>
      </c>
      <c r="I33" s="9">
        <f>IFERROR(VLOOKUP(G30,G33:H34,2,FALSE),H33)</f>
        <v>0</v>
      </c>
      <c r="J33" s="9"/>
      <c r="K33" s="9"/>
      <c r="L33" s="9"/>
      <c r="M33" s="9"/>
      <c r="N33" s="9"/>
      <c r="O33" s="278"/>
    </row>
    <row r="34" spans="6:15" x14ac:dyDescent="0.3">
      <c r="F34" s="277"/>
      <c r="G34" s="9" t="s">
        <v>111</v>
      </c>
      <c r="H34" s="9">
        <f>IF(Gantt!AF106&lt;&gt;"",1,0)</f>
        <v>0</v>
      </c>
      <c r="I34" s="9"/>
      <c r="J34" s="9"/>
      <c r="K34" s="9"/>
      <c r="L34" s="9"/>
      <c r="M34" s="9"/>
      <c r="N34" s="9"/>
      <c r="O34" s="278"/>
    </row>
    <row r="35" spans="6:15" x14ac:dyDescent="0.3">
      <c r="F35" s="277"/>
      <c r="G35" s="9" t="s">
        <v>255</v>
      </c>
      <c r="H35" s="9">
        <f ca="1">IFERROR(MATCH(Gantt!AL105,rngPref_StructureItems,0),0)</f>
        <v>0</v>
      </c>
      <c r="I35" s="9">
        <f ca="1">IF(H35=0,0,H35)</f>
        <v>0</v>
      </c>
      <c r="J35" s="9">
        <f ca="1">IF(H35=0,11,H35)</f>
        <v>11</v>
      </c>
      <c r="K35" s="9"/>
      <c r="L35" s="9"/>
      <c r="M35" s="9"/>
      <c r="N35" s="9"/>
      <c r="O35" s="278"/>
    </row>
    <row r="36" spans="6:15" x14ac:dyDescent="0.3">
      <c r="F36" s="277"/>
      <c r="G36" s="9"/>
      <c r="H36" s="9"/>
      <c r="I36" s="9"/>
      <c r="J36" s="9"/>
      <c r="K36" s="9"/>
      <c r="L36" s="9"/>
      <c r="M36" s="9"/>
      <c r="N36" s="9"/>
      <c r="O36" s="278"/>
    </row>
    <row r="37" spans="6:15" x14ac:dyDescent="0.3">
      <c r="F37" s="277"/>
      <c r="G37" s="12" t="s">
        <v>64</v>
      </c>
      <c r="H37" s="9" t="str">
        <f>Gantt!AM106</f>
        <v>ACTUAL TIMELINES</v>
      </c>
      <c r="I37" s="9"/>
      <c r="J37" s="9"/>
      <c r="K37" s="9"/>
      <c r="L37" s="9"/>
      <c r="M37" s="9"/>
      <c r="N37" s="9"/>
      <c r="O37" s="278"/>
    </row>
    <row r="38" spans="6:15" x14ac:dyDescent="0.3">
      <c r="F38" s="277"/>
      <c r="G38" s="9"/>
      <c r="H38" s="9">
        <v>2</v>
      </c>
      <c r="I38" s="9">
        <v>3</v>
      </c>
      <c r="J38" s="9">
        <v>4</v>
      </c>
      <c r="K38" s="9">
        <v>5</v>
      </c>
      <c r="L38" s="9">
        <v>6</v>
      </c>
      <c r="M38" s="9">
        <v>7</v>
      </c>
      <c r="N38" s="9">
        <v>8</v>
      </c>
      <c r="O38" s="278"/>
    </row>
    <row r="39" spans="6:15" x14ac:dyDescent="0.3">
      <c r="F39" s="277"/>
      <c r="G39" s="11">
        <f>IFERROR(MATCH(H37,H40:H42,0),3)</f>
        <v>3</v>
      </c>
      <c r="H39" s="11" t="str">
        <f>VLOOKUP($G$39,$G$40:$K$42,H38,FALSE)</f>
        <v>ACTUAL TIMELINES</v>
      </c>
      <c r="I39" s="11" t="str">
        <f>VLOOKUP($G$39,$G$40:$K$42,I38,FALSE)</f>
        <v>ACTUAL START</v>
      </c>
      <c r="J39" s="11" t="str">
        <f>VLOOKUP($G$39,$G$40:$K$42,J38,FALSE)</f>
        <v>ACTUAL DURATION</v>
      </c>
      <c r="K39" s="11" t="str">
        <f>VLOOKUP($G$39,$G$40:$K$42,K38,FALSE)</f>
        <v>ACTUAL COMPLETED</v>
      </c>
      <c r="L39" s="11" t="str">
        <f>VLOOKUP($G$39,$G$40:$L$42,L38,FALSE)</f>
        <v>ACTUAL END</v>
      </c>
      <c r="M39" s="11" t="str">
        <f>VLOOKUP($G$39,$G$40:$M$42,M38,FALSE)</f>
        <v>ACTUAL PENDING</v>
      </c>
      <c r="N39" s="11" t="str">
        <f>VLOOKUP($G$39,$G$40:$N$42,N38,FALSE)</f>
        <v>ACTUAL PROGRESS</v>
      </c>
      <c r="O39" s="278"/>
    </row>
    <row r="40" spans="6:15" x14ac:dyDescent="0.3">
      <c r="F40" s="277"/>
      <c r="G40" s="9">
        <v>1</v>
      </c>
      <c r="H40" s="133" t="s">
        <v>37</v>
      </c>
      <c r="I40" s="9" t="str">
        <f>tbl_Tasks[[#Headers],[PLAN START]]</f>
        <v>PLAN START</v>
      </c>
      <c r="J40" s="9" t="str">
        <f>tbl_Tasks[[#Headers],[PLAN DURATION]]</f>
        <v>PLAN DURATION</v>
      </c>
      <c r="K40" s="9" t="str">
        <f>tbl_Tasks[[#Headers],[PLAN COMPLETED]]</f>
        <v>PLAN COMPLETED</v>
      </c>
      <c r="L40" s="9" t="str">
        <f>tbl_Tasks[[#Headers],[PLAN END]]</f>
        <v>PLAN END</v>
      </c>
      <c r="M40" s="9" t="s">
        <v>103</v>
      </c>
      <c r="N40" s="9" t="s">
        <v>106</v>
      </c>
      <c r="O40" s="278"/>
    </row>
    <row r="41" spans="6:15" x14ac:dyDescent="0.3">
      <c r="F41" s="277"/>
      <c r="G41" s="9">
        <v>2</v>
      </c>
      <c r="H41" s="133" t="s">
        <v>41</v>
      </c>
      <c r="I41" s="9" t="str">
        <f>tbl_Tasks[[#Headers],[BASELINE START]]</f>
        <v>BASELINE START</v>
      </c>
      <c r="J41" s="9" t="str">
        <f>tbl_Tasks[[#Headers],[BASELINE DURATION]]</f>
        <v>BASELINE DURATION</v>
      </c>
      <c r="K41" s="9" t="str">
        <f>tbl_Tasks[[#Headers],[BASELINE COMPLETED]]</f>
        <v>BASELINE COMPLETED</v>
      </c>
      <c r="L41" s="9" t="str">
        <f>tbl_Tasks[[#Headers],[BASELINE END]]</f>
        <v>BASELINE END</v>
      </c>
      <c r="M41" s="9" t="s">
        <v>104</v>
      </c>
      <c r="N41" s="9" t="s">
        <v>107</v>
      </c>
      <c r="O41" s="278"/>
    </row>
    <row r="42" spans="6:15" x14ac:dyDescent="0.3">
      <c r="F42" s="277"/>
      <c r="G42" s="9">
        <v>3</v>
      </c>
      <c r="H42" s="133" t="s">
        <v>36</v>
      </c>
      <c r="I42" s="9" t="str">
        <f>tbl_Tasks[[#Headers],[ACTUAL START]]</f>
        <v>ACTUAL START</v>
      </c>
      <c r="J42" s="9" t="str">
        <f>tbl_Tasks[[#Headers],[ACTUAL DURATION]]</f>
        <v>ACTUAL DURATION</v>
      </c>
      <c r="K42" s="9" t="str">
        <f>tbl_Tasks[[#Headers],[ACTUAL COMPLETED]]</f>
        <v>ACTUAL COMPLETED</v>
      </c>
      <c r="L42" s="9" t="str">
        <f>tbl_Tasks[[#Headers],[ACTUAL END]]</f>
        <v>ACTUAL END</v>
      </c>
      <c r="M42" s="9" t="s">
        <v>105</v>
      </c>
      <c r="N42" s="9" t="str">
        <f>tbl_Tasks[[#Headers],[ACTUAL PROGRESS]]</f>
        <v>ACTUAL PROGRESS</v>
      </c>
      <c r="O42" s="278"/>
    </row>
    <row r="43" spans="6:15" x14ac:dyDescent="0.3">
      <c r="F43" s="277"/>
      <c r="G43" s="9"/>
      <c r="H43" s="9"/>
      <c r="I43" s="9"/>
      <c r="J43" s="9"/>
      <c r="K43" s="9"/>
      <c r="L43" s="9"/>
      <c r="M43" s="9"/>
      <c r="N43" s="9"/>
      <c r="O43" s="278"/>
    </row>
    <row r="44" spans="6:15" x14ac:dyDescent="0.3">
      <c r="F44" s="277"/>
      <c r="G44" s="9"/>
      <c r="H44" s="9"/>
      <c r="I44" s="9"/>
      <c r="J44" s="9"/>
      <c r="K44" s="9"/>
      <c r="L44" s="9"/>
      <c r="M44" s="9"/>
      <c r="N44" s="9"/>
      <c r="O44" s="278"/>
    </row>
    <row r="45" spans="6:15" x14ac:dyDescent="0.3">
      <c r="F45" s="277"/>
      <c r="G45" s="9"/>
      <c r="H45" s="9"/>
      <c r="I45" s="9"/>
      <c r="J45" s="9"/>
      <c r="K45" s="9"/>
      <c r="L45" s="9"/>
      <c r="M45" s="9"/>
      <c r="N45" s="9"/>
      <c r="O45" s="278"/>
    </row>
    <row r="46" spans="6:15" x14ac:dyDescent="0.3">
      <c r="F46" s="277"/>
      <c r="G46" s="9"/>
      <c r="H46" s="9"/>
      <c r="I46" s="9"/>
      <c r="J46" s="9"/>
      <c r="K46" s="15" t="s">
        <v>128</v>
      </c>
      <c r="L46" s="9"/>
      <c r="M46" s="9"/>
      <c r="N46" s="9"/>
      <c r="O46" s="278"/>
    </row>
    <row r="47" spans="6:15" x14ac:dyDescent="0.3">
      <c r="F47" s="277"/>
      <c r="G47" s="9"/>
      <c r="H47" s="9"/>
      <c r="I47" s="9"/>
      <c r="J47" s="9"/>
      <c r="K47" s="29"/>
      <c r="L47" s="28">
        <f ca="1">IFERROR(VLOOKUP(H32,K49:M59,2,FALSE),"*")</f>
        <v>43903</v>
      </c>
      <c r="M47" s="28">
        <f ca="1">IFERROR(VLOOKUP(H32,K49:M59,3,FALSE),"*")</f>
        <v>44252</v>
      </c>
      <c r="N47" s="9"/>
      <c r="O47" s="278"/>
    </row>
    <row r="48" spans="6:15" x14ac:dyDescent="0.3">
      <c r="F48" s="277"/>
      <c r="G48" s="9"/>
      <c r="H48" s="9"/>
      <c r="I48" s="9"/>
      <c r="J48" s="9"/>
      <c r="K48" s="15"/>
      <c r="L48" s="15"/>
      <c r="M48" s="15"/>
      <c r="N48" s="9"/>
      <c r="O48" s="278"/>
    </row>
    <row r="49" spans="6:15" x14ac:dyDescent="0.3">
      <c r="F49" s="277"/>
      <c r="G49" s="9" t="s">
        <v>108</v>
      </c>
      <c r="H49" s="9">
        <v>2</v>
      </c>
      <c r="I49" s="9"/>
      <c r="J49" s="9"/>
      <c r="K49" s="15" t="s">
        <v>114</v>
      </c>
      <c r="L49" s="28">
        <f ca="1">TODAY()</f>
        <v>44796</v>
      </c>
      <c r="M49" s="28">
        <f ca="1">L49</f>
        <v>44796</v>
      </c>
      <c r="N49" s="9"/>
      <c r="O49" s="278"/>
    </row>
    <row r="50" spans="6:15" x14ac:dyDescent="0.3">
      <c r="F50" s="277"/>
      <c r="G50" s="9"/>
      <c r="H50" s="9"/>
      <c r="I50" s="9"/>
      <c r="J50" s="9"/>
      <c r="K50" s="15" t="s">
        <v>117</v>
      </c>
      <c r="L50" s="28">
        <f ca="1">L49-WEEKDAY(L49,2)+1</f>
        <v>44795</v>
      </c>
      <c r="M50" s="28">
        <f ca="1">L50+6</f>
        <v>44801</v>
      </c>
      <c r="N50" s="9"/>
      <c r="O50" s="278"/>
    </row>
    <row r="51" spans="6:15" x14ac:dyDescent="0.3">
      <c r="F51" s="277"/>
      <c r="G51" s="9"/>
      <c r="H51" s="9"/>
      <c r="I51" s="9"/>
      <c r="J51" s="9"/>
      <c r="K51" s="15" t="s">
        <v>118</v>
      </c>
      <c r="L51" s="28">
        <f ca="1">L50-7</f>
        <v>44788</v>
      </c>
      <c r="M51" s="28">
        <f ca="1">M50-7</f>
        <v>44794</v>
      </c>
      <c r="N51" s="9"/>
      <c r="O51" s="278"/>
    </row>
    <row r="52" spans="6:15" x14ac:dyDescent="0.3">
      <c r="F52" s="277"/>
      <c r="G52" s="9"/>
      <c r="H52" s="9"/>
      <c r="I52" s="9"/>
      <c r="J52" s="9"/>
      <c r="K52" s="15" t="s">
        <v>119</v>
      </c>
      <c r="L52" s="28">
        <f ca="1">L50+7</f>
        <v>44802</v>
      </c>
      <c r="M52" s="28">
        <f ca="1">M50+7</f>
        <v>44808</v>
      </c>
      <c r="N52" s="9"/>
      <c r="O52" s="278"/>
    </row>
    <row r="53" spans="6:15" x14ac:dyDescent="0.3">
      <c r="F53" s="277"/>
      <c r="G53" s="9"/>
      <c r="H53" s="9"/>
      <c r="I53" s="9"/>
      <c r="J53" s="9"/>
      <c r="K53" s="15" t="s">
        <v>116</v>
      </c>
      <c r="L53" s="28">
        <f ca="1">DATE(YEAR(L49),MONTH(L49),1)</f>
        <v>44774</v>
      </c>
      <c r="M53" s="28">
        <f ca="1">DATE(YEAR(L49),MONTH(L49)+1,1)-1</f>
        <v>44804</v>
      </c>
      <c r="N53" s="9"/>
      <c r="O53" s="278"/>
    </row>
    <row r="54" spans="6:15" x14ac:dyDescent="0.3">
      <c r="F54" s="277"/>
      <c r="G54" s="9"/>
      <c r="H54" s="9"/>
      <c r="I54" s="9"/>
      <c r="J54" s="9"/>
      <c r="K54" s="15" t="s">
        <v>120</v>
      </c>
      <c r="L54" s="28">
        <f ca="1">DATE(YEAR(L49),MONTH(L49)-1,1)</f>
        <v>44743</v>
      </c>
      <c r="M54" s="28">
        <f ca="1">DATE(YEAR(L49),MONTH(L49),1)-1</f>
        <v>44773</v>
      </c>
      <c r="N54" s="9"/>
      <c r="O54" s="278"/>
    </row>
    <row r="55" spans="6:15" x14ac:dyDescent="0.3">
      <c r="F55" s="277"/>
      <c r="G55" s="9"/>
      <c r="H55" s="9"/>
      <c r="I55" s="9"/>
      <c r="J55" s="9"/>
      <c r="K55" s="15" t="s">
        <v>121</v>
      </c>
      <c r="L55" s="28">
        <f ca="1">DATE(YEAR(L49),MONTH(L49)+1,1)</f>
        <v>44805</v>
      </c>
      <c r="M55" s="28">
        <f ca="1">DATE(YEAR(L49),MONTH(L49)+2,1)-1</f>
        <v>44834</v>
      </c>
      <c r="N55" s="9"/>
      <c r="O55" s="278"/>
    </row>
    <row r="56" spans="6:15" x14ac:dyDescent="0.3">
      <c r="F56" s="277"/>
      <c r="G56" s="9"/>
      <c r="H56" s="9"/>
      <c r="I56" s="9"/>
      <c r="J56" s="9"/>
      <c r="K56" s="15" t="s">
        <v>115</v>
      </c>
      <c r="L56" s="28">
        <f ca="1">DATE(YEAR(L49),1,1)</f>
        <v>44562</v>
      </c>
      <c r="M56" s="28">
        <f ca="1">DATE(YEAR(L49)+1,1,1)-1</f>
        <v>44926</v>
      </c>
      <c r="N56" s="9"/>
      <c r="O56" s="278"/>
    </row>
    <row r="57" spans="6:15" x14ac:dyDescent="0.3">
      <c r="F57" s="277"/>
      <c r="G57" s="9"/>
      <c r="H57" s="9"/>
      <c r="I57" s="9"/>
      <c r="J57" s="9"/>
      <c r="K57" s="15" t="s">
        <v>122</v>
      </c>
      <c r="L57" s="28">
        <f ca="1">DATE(YEAR(L49)-1,1,1)</f>
        <v>44197</v>
      </c>
      <c r="M57" s="28">
        <f ca="1">DATE(YEAR(L49),1,1)-1</f>
        <v>44561</v>
      </c>
      <c r="N57" s="9"/>
      <c r="O57" s="278"/>
    </row>
    <row r="58" spans="6:15" x14ac:dyDescent="0.3">
      <c r="F58" s="277"/>
      <c r="G58" s="9"/>
      <c r="H58" s="9"/>
      <c r="I58" s="9"/>
      <c r="J58" s="9"/>
      <c r="K58" s="15" t="s">
        <v>123</v>
      </c>
      <c r="L58" s="28">
        <f ca="1">DATE(YEAR(L49)+1,1,1)</f>
        <v>44927</v>
      </c>
      <c r="M58" s="28">
        <f ca="1">DATE(YEAR(L49)+2,1,1)-1</f>
        <v>45291</v>
      </c>
      <c r="N58" s="9"/>
      <c r="O58" s="278"/>
    </row>
    <row r="59" spans="6:15" x14ac:dyDescent="0.3">
      <c r="F59" s="277"/>
      <c r="G59" s="9"/>
      <c r="H59" s="9"/>
      <c r="I59" s="9"/>
      <c r="J59" s="9"/>
      <c r="K59" s="15" t="s">
        <v>124</v>
      </c>
      <c r="L59" s="28">
        <f ca="1">MIN(INDIRECT("tbl_Tasks["&amp;L39&amp;"]"))</f>
        <v>43903</v>
      </c>
      <c r="M59" s="28">
        <f ca="1">MAX(INDIRECT("tbl_Tasks["&amp;L39&amp;"]"))</f>
        <v>44252</v>
      </c>
      <c r="N59" s="9"/>
      <c r="O59" s="278"/>
    </row>
    <row r="60" spans="6:15" x14ac:dyDescent="0.3">
      <c r="F60" s="277"/>
      <c r="G60" s="9"/>
      <c r="H60" s="9"/>
      <c r="I60" s="9"/>
      <c r="J60" s="9"/>
      <c r="K60" s="9"/>
      <c r="L60" s="9"/>
      <c r="M60" s="9"/>
      <c r="N60" s="9"/>
      <c r="O60" s="278"/>
    </row>
    <row r="61" spans="6:15" x14ac:dyDescent="0.3">
      <c r="F61" s="277"/>
      <c r="G61" s="9"/>
      <c r="H61" s="9"/>
      <c r="I61" s="9"/>
      <c r="J61" s="9"/>
      <c r="K61" s="9"/>
      <c r="L61" s="9"/>
      <c r="M61" s="9"/>
      <c r="N61" s="9"/>
      <c r="O61" s="278"/>
    </row>
    <row r="62" spans="6:15" x14ac:dyDescent="0.3">
      <c r="F62" s="277"/>
      <c r="G62" s="9"/>
      <c r="H62" s="9"/>
      <c r="I62" s="9"/>
      <c r="J62" s="9"/>
      <c r="K62" s="9"/>
      <c r="L62" s="9"/>
      <c r="M62" s="9"/>
      <c r="N62" s="9"/>
      <c r="O62" s="278"/>
    </row>
    <row r="63" spans="6:15" x14ac:dyDescent="0.3">
      <c r="F63" s="277"/>
      <c r="G63" s="9"/>
      <c r="H63" s="9"/>
      <c r="I63" s="9"/>
      <c r="J63" s="9"/>
      <c r="K63" s="9"/>
      <c r="L63" s="9"/>
      <c r="M63" s="9"/>
      <c r="N63" s="9"/>
      <c r="O63" s="278"/>
    </row>
    <row r="64" spans="6:15" x14ac:dyDescent="0.3">
      <c r="F64" s="277"/>
      <c r="G64" s="9"/>
      <c r="H64" s="9"/>
      <c r="I64" s="9"/>
      <c r="J64" s="9"/>
      <c r="K64" s="9"/>
      <c r="L64" s="9"/>
      <c r="M64" s="9"/>
      <c r="N64" s="9"/>
      <c r="O64" s="278"/>
    </row>
    <row r="65" spans="6:15" x14ac:dyDescent="0.3">
      <c r="F65" s="277"/>
      <c r="G65" s="9"/>
      <c r="H65" s="9"/>
      <c r="I65" s="9"/>
      <c r="J65" s="9"/>
      <c r="K65" s="9"/>
      <c r="L65" s="9"/>
      <c r="M65" s="9"/>
      <c r="N65" s="9"/>
      <c r="O65" s="278"/>
    </row>
    <row r="66" spans="6:15" x14ac:dyDescent="0.3">
      <c r="F66" s="277"/>
      <c r="G66" s="9"/>
      <c r="H66" s="9"/>
      <c r="I66" s="9"/>
      <c r="J66" s="9"/>
      <c r="K66" s="9"/>
      <c r="L66" s="9"/>
      <c r="M66" s="9"/>
      <c r="N66" s="9"/>
      <c r="O66" s="278"/>
    </row>
    <row r="67" spans="6:15" x14ac:dyDescent="0.3">
      <c r="F67" s="277"/>
      <c r="G67" s="9"/>
      <c r="H67" s="9"/>
      <c r="I67" s="9"/>
      <c r="J67" s="9"/>
      <c r="K67" s="9"/>
      <c r="L67" s="9"/>
      <c r="M67" s="9"/>
      <c r="N67" s="9"/>
      <c r="O67" s="278"/>
    </row>
    <row r="68" spans="6:15" x14ac:dyDescent="0.3">
      <c r="F68" s="277"/>
      <c r="G68" s="9"/>
      <c r="H68" s="9"/>
      <c r="I68" s="9"/>
      <c r="J68" s="9"/>
      <c r="K68" s="9"/>
      <c r="L68" s="9"/>
      <c r="M68" s="9"/>
      <c r="N68" s="9"/>
      <c r="O68" s="278"/>
    </row>
    <row r="69" spans="6:15" x14ac:dyDescent="0.3">
      <c r="F69" s="277"/>
      <c r="G69" s="9"/>
      <c r="H69" s="9"/>
      <c r="I69" s="9"/>
      <c r="J69" s="9"/>
      <c r="K69" s="9"/>
      <c r="L69" s="9"/>
      <c r="M69" s="9"/>
      <c r="N69" s="9"/>
      <c r="O69" s="278"/>
    </row>
    <row r="70" spans="6:15" x14ac:dyDescent="0.3">
      <c r="F70" s="277"/>
      <c r="G70" s="9"/>
      <c r="H70" s="9"/>
      <c r="I70" s="9"/>
      <c r="J70" s="9"/>
      <c r="K70" s="9"/>
      <c r="L70" s="9"/>
      <c r="M70" s="9"/>
      <c r="N70" s="9"/>
      <c r="O70" s="278"/>
    </row>
    <row r="71" spans="6:15" x14ac:dyDescent="0.3">
      <c r="F71" s="277"/>
      <c r="G71" s="9"/>
      <c r="H71" s="9"/>
      <c r="I71" s="9"/>
      <c r="J71" s="9"/>
      <c r="K71" s="9"/>
      <c r="L71" s="9"/>
      <c r="M71" s="9"/>
      <c r="N71" s="9"/>
      <c r="O71" s="278"/>
    </row>
    <row r="72" spans="6:15" x14ac:dyDescent="0.3">
      <c r="F72" s="277"/>
      <c r="G72" s="9"/>
      <c r="H72" s="9"/>
      <c r="I72" s="9"/>
      <c r="J72" s="9"/>
      <c r="K72" s="9"/>
      <c r="L72" s="9"/>
      <c r="M72" s="9"/>
      <c r="N72" s="9"/>
      <c r="O72" s="278"/>
    </row>
    <row r="73" spans="6:15" x14ac:dyDescent="0.3">
      <c r="F73" s="277"/>
      <c r="G73" s="9"/>
      <c r="H73" s="9"/>
      <c r="I73" s="9"/>
      <c r="J73" s="9"/>
      <c r="K73" s="9"/>
      <c r="L73" s="9"/>
      <c r="M73" s="9"/>
      <c r="N73" s="9"/>
      <c r="O73" s="278"/>
    </row>
    <row r="74" spans="6:15" x14ac:dyDescent="0.3">
      <c r="F74" s="277"/>
      <c r="G74" s="9">
        <f>Gantt!AL106</f>
        <v>0</v>
      </c>
      <c r="H74" s="9" t="str">
        <f ca="1">IFERROR(VLOOKUP(G74,G76:H98,2,FALSE),"[=""]"";[&lt;&gt;""]General")</f>
        <v>[="]";[&lt;&gt;"]General</v>
      </c>
      <c r="I74" s="9"/>
      <c r="J74" s="9"/>
      <c r="K74" s="9"/>
      <c r="L74" s="9"/>
      <c r="M74" s="9"/>
      <c r="N74" s="9"/>
      <c r="O74" s="278"/>
    </row>
    <row r="75" spans="6:15" ht="20.100000000000001" customHeight="1" x14ac:dyDescent="0.3">
      <c r="F75" s="279" t="s">
        <v>156</v>
      </c>
      <c r="G75" s="100" t="s">
        <v>157</v>
      </c>
      <c r="H75" s="100" t="s">
        <v>158</v>
      </c>
      <c r="I75" s="9"/>
      <c r="J75" s="9"/>
      <c r="K75" s="9"/>
      <c r="L75" s="9"/>
      <c r="M75" s="9"/>
      <c r="N75" s="9"/>
      <c r="O75" s="278"/>
    </row>
    <row r="76" spans="6:15" x14ac:dyDescent="0.3">
      <c r="F76" s="280">
        <v>1</v>
      </c>
      <c r="G76" s="9" t="str">
        <f t="shared" ref="G76:G98" ca="1" si="1">INDEX(rngGC_CFList,F76)</f>
        <v>WBS</v>
      </c>
      <c r="H76" s="9" t="s">
        <v>161</v>
      </c>
      <c r="I76" s="9"/>
      <c r="J76" s="9"/>
      <c r="K76" s="9"/>
      <c r="L76" s="9"/>
      <c r="M76" s="9"/>
      <c r="N76" s="9"/>
      <c r="O76" s="278"/>
    </row>
    <row r="77" spans="6:15" x14ac:dyDescent="0.3">
      <c r="F77" s="280">
        <v>2</v>
      </c>
      <c r="G77" s="9" t="str">
        <f t="shared" ca="1" si="1"/>
        <v>ACTIVITY</v>
      </c>
      <c r="H77" s="9" t="s">
        <v>161</v>
      </c>
      <c r="I77" s="9"/>
      <c r="J77" s="9"/>
      <c r="K77" s="9"/>
      <c r="L77" s="9"/>
      <c r="M77" s="9"/>
      <c r="N77" s="9"/>
      <c r="O77" s="278"/>
    </row>
    <row r="78" spans="6:15" x14ac:dyDescent="0.3">
      <c r="F78" s="280">
        <v>3</v>
      </c>
      <c r="G78" s="9" t="str">
        <f t="shared" ca="1" si="1"/>
        <v>ACTIVITY TITLE</v>
      </c>
      <c r="H78" s="9" t="s">
        <v>161</v>
      </c>
      <c r="I78" s="9"/>
      <c r="J78" s="9"/>
      <c r="K78" s="9"/>
      <c r="L78" s="9"/>
      <c r="M78" s="9"/>
      <c r="N78" s="9"/>
      <c r="O78" s="278"/>
    </row>
    <row r="79" spans="6:15" x14ac:dyDescent="0.3">
      <c r="F79" s="280">
        <v>4</v>
      </c>
      <c r="G79" s="9" t="str">
        <f t="shared" ca="1" si="1"/>
        <v>RESPONSIBLE</v>
      </c>
      <c r="H79" s="9" t="s">
        <v>161</v>
      </c>
      <c r="I79" s="9"/>
      <c r="J79" s="9"/>
      <c r="K79" s="9"/>
      <c r="L79" s="9"/>
      <c r="M79" s="9"/>
      <c r="N79" s="9"/>
      <c r="O79" s="278"/>
    </row>
    <row r="80" spans="6:15" x14ac:dyDescent="0.3">
      <c r="F80" s="280">
        <v>5</v>
      </c>
      <c r="G80" s="9" t="str">
        <f t="shared" ca="1" si="1"/>
        <v>PLAN START</v>
      </c>
      <c r="H80" s="9" t="s">
        <v>159</v>
      </c>
      <c r="I80" s="9"/>
      <c r="J80" s="9"/>
      <c r="K80" s="9"/>
      <c r="L80" s="9"/>
      <c r="M80" s="9"/>
      <c r="N80" s="9"/>
      <c r="O80" s="278"/>
    </row>
    <row r="81" spans="6:15" x14ac:dyDescent="0.3">
      <c r="F81" s="280">
        <v>6</v>
      </c>
      <c r="G81" s="9" t="str">
        <f t="shared" ca="1" si="1"/>
        <v>PLAN DURATION</v>
      </c>
      <c r="H81" s="9" t="s">
        <v>160</v>
      </c>
      <c r="I81" s="9"/>
      <c r="J81" s="9"/>
      <c r="K81" s="9"/>
      <c r="L81" s="9"/>
      <c r="M81" s="9"/>
      <c r="N81" s="9"/>
      <c r="O81" s="278"/>
    </row>
    <row r="82" spans="6:15" x14ac:dyDescent="0.3">
      <c r="F82" s="280">
        <v>7</v>
      </c>
      <c r="G82" s="9" t="str">
        <f t="shared" ca="1" si="1"/>
        <v>BASELINE START</v>
      </c>
      <c r="H82" s="9" t="s">
        <v>159</v>
      </c>
      <c r="I82" s="9"/>
      <c r="J82" s="9"/>
      <c r="K82" s="9"/>
      <c r="L82" s="9"/>
      <c r="M82" s="9"/>
      <c r="N82" s="9"/>
      <c r="O82" s="278"/>
    </row>
    <row r="83" spans="6:15" x14ac:dyDescent="0.3">
      <c r="F83" s="280">
        <v>8</v>
      </c>
      <c r="G83" s="9" t="str">
        <f t="shared" ca="1" si="1"/>
        <v>BASELINE DURATION</v>
      </c>
      <c r="H83" s="9" t="s">
        <v>160</v>
      </c>
      <c r="I83" s="9"/>
      <c r="J83" s="9"/>
      <c r="K83" s="9"/>
      <c r="L83" s="9"/>
      <c r="M83" s="9"/>
      <c r="N83" s="9"/>
      <c r="O83" s="278"/>
    </row>
    <row r="84" spans="6:15" x14ac:dyDescent="0.3">
      <c r="F84" s="280">
        <v>9</v>
      </c>
      <c r="G84" s="9" t="str">
        <f t="shared" ca="1" si="1"/>
        <v>ACTUAL START</v>
      </c>
      <c r="H84" s="9" t="s">
        <v>159</v>
      </c>
      <c r="I84" s="9"/>
      <c r="J84" s="9"/>
      <c r="K84" s="9"/>
      <c r="L84" s="9"/>
      <c r="M84" s="9"/>
      <c r="N84" s="9"/>
      <c r="O84" s="278"/>
    </row>
    <row r="85" spans="6:15" x14ac:dyDescent="0.3">
      <c r="F85" s="280">
        <v>10</v>
      </c>
      <c r="G85" s="9" t="str">
        <f t="shared" ca="1" si="1"/>
        <v>ACTUAL DURATION</v>
      </c>
      <c r="H85" s="9" t="s">
        <v>160</v>
      </c>
      <c r="I85" s="9"/>
      <c r="J85" s="9"/>
      <c r="K85" s="9"/>
      <c r="L85" s="9"/>
      <c r="M85" s="9"/>
      <c r="N85" s="9"/>
      <c r="O85" s="278"/>
    </row>
    <row r="86" spans="6:15" x14ac:dyDescent="0.3">
      <c r="F86" s="280">
        <v>11</v>
      </c>
      <c r="G86" s="9" t="str">
        <f t="shared" ca="1" si="1"/>
        <v>ACTUAL PROGRESS</v>
      </c>
      <c r="H86" s="9" t="s">
        <v>137</v>
      </c>
      <c r="I86" s="9"/>
      <c r="J86" s="9"/>
      <c r="K86" s="9"/>
      <c r="L86" s="9"/>
      <c r="M86" s="9"/>
      <c r="N86" s="9"/>
      <c r="O86" s="278"/>
    </row>
    <row r="87" spans="6:15" x14ac:dyDescent="0.3">
      <c r="F87" s="280">
        <v>12</v>
      </c>
      <c r="G87" s="9" t="str">
        <f t="shared" ca="1" si="1"/>
        <v>ACTUAL STATUS</v>
      </c>
      <c r="H87" s="9" t="s">
        <v>161</v>
      </c>
      <c r="I87" s="9"/>
      <c r="J87" s="9"/>
      <c r="K87" s="9"/>
      <c r="L87" s="9"/>
      <c r="M87" s="9"/>
      <c r="N87" s="9"/>
      <c r="O87" s="278"/>
    </row>
    <row r="88" spans="6:15" x14ac:dyDescent="0.3">
      <c r="F88" s="280">
        <v>13</v>
      </c>
      <c r="G88" s="9" t="str">
        <f t="shared" ca="1" si="1"/>
        <v>ACTUAL COMPLEXITY</v>
      </c>
      <c r="H88" s="9" t="s">
        <v>161</v>
      </c>
      <c r="I88" s="9"/>
      <c r="J88" s="9"/>
      <c r="K88" s="9"/>
      <c r="L88" s="9"/>
      <c r="M88" s="9"/>
      <c r="N88" s="9"/>
      <c r="O88" s="278"/>
    </row>
    <row r="89" spans="6:15" x14ac:dyDescent="0.3">
      <c r="F89" s="280">
        <v>14</v>
      </c>
      <c r="G89" s="9" t="str">
        <f t="shared" ca="1" si="1"/>
        <v>REMARKS</v>
      </c>
      <c r="H89" s="9" t="s">
        <v>161</v>
      </c>
      <c r="I89" s="9"/>
      <c r="J89" s="9"/>
      <c r="K89" s="9"/>
      <c r="L89" s="9"/>
      <c r="M89" s="9"/>
      <c r="N89" s="9"/>
      <c r="O89" s="278"/>
    </row>
    <row r="90" spans="6:15" x14ac:dyDescent="0.3">
      <c r="F90" s="280">
        <v>15</v>
      </c>
      <c r="G90" s="9" t="str">
        <f t="shared" ca="1" si="1"/>
        <v>PLAN END</v>
      </c>
      <c r="H90" s="9" t="s">
        <v>159</v>
      </c>
      <c r="I90" s="9"/>
      <c r="J90" s="9"/>
      <c r="K90" s="9"/>
      <c r="L90" s="9"/>
      <c r="M90" s="9"/>
      <c r="N90" s="9"/>
      <c r="O90" s="278"/>
    </row>
    <row r="91" spans="6:15" x14ac:dyDescent="0.3">
      <c r="F91" s="280">
        <v>16</v>
      </c>
      <c r="G91" s="9" t="str">
        <f t="shared" ca="1" si="1"/>
        <v>BASELINE END</v>
      </c>
      <c r="H91" s="9" t="s">
        <v>159</v>
      </c>
      <c r="I91" s="9"/>
      <c r="J91" s="9"/>
      <c r="K91" s="9"/>
      <c r="L91" s="9"/>
      <c r="M91" s="9"/>
      <c r="N91" s="9"/>
      <c r="O91" s="278"/>
    </row>
    <row r="92" spans="6:15" x14ac:dyDescent="0.3">
      <c r="F92" s="280">
        <v>17</v>
      </c>
      <c r="G92" s="9" t="str">
        <f t="shared" ca="1" si="1"/>
        <v>ACTUAL END</v>
      </c>
      <c r="H92" s="9" t="s">
        <v>159</v>
      </c>
      <c r="I92" s="9"/>
      <c r="J92" s="9"/>
      <c r="K92" s="9"/>
      <c r="L92" s="9"/>
      <c r="M92" s="9"/>
      <c r="N92" s="9"/>
      <c r="O92" s="278"/>
    </row>
    <row r="93" spans="6:15" x14ac:dyDescent="0.3">
      <c r="F93" s="280">
        <v>18</v>
      </c>
      <c r="G93" s="9" t="str">
        <f t="shared" ca="1" si="1"/>
        <v>PLAN COMPLETED</v>
      </c>
      <c r="H93" s="9" t="s">
        <v>160</v>
      </c>
      <c r="I93" s="9"/>
      <c r="J93" s="9"/>
      <c r="K93" s="9"/>
      <c r="L93" s="9"/>
      <c r="M93" s="9"/>
      <c r="N93" s="9"/>
      <c r="O93" s="278"/>
    </row>
    <row r="94" spans="6:15" x14ac:dyDescent="0.3">
      <c r="F94" s="280">
        <v>19</v>
      </c>
      <c r="G94" s="9" t="str">
        <f t="shared" ca="1" si="1"/>
        <v>BASELINE COMPLETED</v>
      </c>
      <c r="H94" s="9" t="s">
        <v>160</v>
      </c>
      <c r="I94" s="9"/>
      <c r="J94" s="9"/>
      <c r="K94" s="9"/>
      <c r="L94" s="9"/>
      <c r="M94" s="9"/>
      <c r="N94" s="9"/>
      <c r="O94" s="278"/>
    </row>
    <row r="95" spans="6:15" x14ac:dyDescent="0.3">
      <c r="F95" s="280">
        <v>20</v>
      </c>
      <c r="G95" s="9" t="str">
        <f t="shared" ca="1" si="1"/>
        <v>ACTUAL COMPLETED</v>
      </c>
      <c r="H95" s="9" t="s">
        <v>160</v>
      </c>
      <c r="I95" s="9"/>
      <c r="J95" s="9"/>
      <c r="K95" s="9"/>
      <c r="L95" s="9"/>
      <c r="M95" s="9"/>
      <c r="N95" s="9"/>
      <c r="O95" s="278"/>
    </row>
    <row r="96" spans="6:15" x14ac:dyDescent="0.3">
      <c r="F96" s="280">
        <v>21</v>
      </c>
      <c r="G96" s="9" t="str">
        <f t="shared" ca="1" si="1"/>
        <v>TIMELINE</v>
      </c>
      <c r="H96" s="9" t="s">
        <v>159</v>
      </c>
      <c r="I96" s="9"/>
      <c r="J96" s="9"/>
      <c r="K96" s="9"/>
      <c r="L96" s="9"/>
      <c r="M96" s="9"/>
      <c r="N96" s="9"/>
      <c r="O96" s="278"/>
    </row>
    <row r="97" spans="6:15" x14ac:dyDescent="0.3">
      <c r="F97" s="280">
        <v>22</v>
      </c>
      <c r="G97" s="9" t="str">
        <f t="shared" ca="1" si="1"/>
        <v>Item LevelA</v>
      </c>
      <c r="H97" s="9"/>
      <c r="I97" s="9"/>
      <c r="J97" s="9"/>
      <c r="K97" s="9"/>
      <c r="L97" s="9"/>
      <c r="M97" s="9"/>
      <c r="N97" s="9"/>
      <c r="O97" s="278"/>
    </row>
    <row r="98" spans="6:15" x14ac:dyDescent="0.3">
      <c r="F98" s="280">
        <v>23</v>
      </c>
      <c r="G98" s="9" t="str">
        <f t="shared" ca="1" si="1"/>
        <v>Item LevelB</v>
      </c>
      <c r="H98" s="9"/>
      <c r="I98" s="9"/>
      <c r="J98" s="9"/>
      <c r="K98" s="9"/>
      <c r="L98" s="9"/>
      <c r="M98" s="9"/>
      <c r="N98" s="9"/>
      <c r="O98" s="278"/>
    </row>
    <row r="99" spans="6:15" x14ac:dyDescent="0.3">
      <c r="F99" s="277"/>
      <c r="G99" s="9"/>
      <c r="H99" s="9"/>
      <c r="I99" s="9"/>
      <c r="J99" s="9"/>
      <c r="K99" s="9"/>
      <c r="L99" s="9"/>
      <c r="M99" s="9"/>
      <c r="N99" s="9"/>
      <c r="O99" s="278"/>
    </row>
    <row r="100" spans="6:15" x14ac:dyDescent="0.3">
      <c r="F100" s="277"/>
      <c r="G100" s="9"/>
      <c r="H100" s="9"/>
      <c r="I100" s="9"/>
      <c r="J100" s="9"/>
      <c r="K100" s="9"/>
      <c r="L100" s="9"/>
      <c r="M100" s="9"/>
      <c r="N100" s="9"/>
      <c r="O100" s="278"/>
    </row>
    <row r="101" spans="6:15" x14ac:dyDescent="0.3">
      <c r="F101" s="277"/>
      <c r="G101" s="9"/>
      <c r="H101" s="9"/>
      <c r="I101" s="9"/>
      <c r="J101" s="9"/>
      <c r="K101" s="9"/>
      <c r="L101" s="9"/>
      <c r="M101" s="9"/>
      <c r="N101" s="9"/>
      <c r="O101" s="278"/>
    </row>
    <row r="102" spans="6:15" x14ac:dyDescent="0.3">
      <c r="F102" s="277"/>
      <c r="G102" s="9"/>
      <c r="H102" s="9"/>
      <c r="I102" s="9"/>
      <c r="J102" s="9"/>
      <c r="K102" s="9"/>
      <c r="L102" s="9"/>
      <c r="M102" s="9"/>
      <c r="N102" s="9"/>
      <c r="O102" s="278"/>
    </row>
    <row r="103" spans="6:15" x14ac:dyDescent="0.3">
      <c r="F103" s="277"/>
      <c r="G103" s="9"/>
      <c r="H103" s="9"/>
      <c r="I103" s="9"/>
      <c r="J103" s="9"/>
      <c r="K103" s="9"/>
      <c r="L103" s="9"/>
      <c r="M103" s="9"/>
      <c r="N103" s="9"/>
      <c r="O103" s="278"/>
    </row>
    <row r="104" spans="6:15" x14ac:dyDescent="0.3">
      <c r="F104" s="277"/>
      <c r="G104" s="9"/>
      <c r="H104" s="9"/>
      <c r="I104" s="9"/>
      <c r="J104" s="9"/>
      <c r="K104" s="9"/>
      <c r="L104" s="9"/>
      <c r="M104" s="9"/>
      <c r="N104" s="9"/>
      <c r="O104" s="278"/>
    </row>
    <row r="105" spans="6:15" ht="15" thickBot="1" x14ac:dyDescent="0.35">
      <c r="F105" s="281"/>
      <c r="G105" s="282"/>
      <c r="H105" s="282"/>
      <c r="I105" s="282"/>
      <c r="J105" s="282"/>
      <c r="K105" s="282"/>
      <c r="L105" s="282"/>
      <c r="M105" s="282"/>
      <c r="N105" s="282"/>
      <c r="O105" s="283"/>
    </row>
  </sheetData>
  <mergeCells count="1">
    <mergeCell ref="F10:G10"/>
  </mergeCells>
  <pageMargins left="0.7" right="0.7" top="0.75" bottom="0.75" header="0.3" footer="0.3"/>
  <ignoredErrors>
    <ignoredError sqref="I30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</sheetPr>
  <dimension ref="A1:Q130"/>
  <sheetViews>
    <sheetView showGridLines="0" showRowColHeaders="0" topLeftCell="D15" workbookViewId="0">
      <selection activeCell="K34" sqref="K34"/>
    </sheetView>
  </sheetViews>
  <sheetFormatPr defaultColWidth="9.109375" defaultRowHeight="20.100000000000001" customHeight="1" x14ac:dyDescent="0.3"/>
  <cols>
    <col min="1" max="3" width="2.5546875" style="128" hidden="1" customWidth="1"/>
    <col min="4" max="4" width="5.6640625" style="128" customWidth="1"/>
    <col min="5" max="5" width="12.5546875" style="128" customWidth="1"/>
    <col min="6" max="6" width="25.6640625" style="128" bestFit="1" customWidth="1"/>
    <col min="7" max="7" width="46.6640625" style="128" customWidth="1"/>
    <col min="8" max="8" width="26.109375" style="128" customWidth="1"/>
    <col min="9" max="9" width="16.6640625" style="128" customWidth="1"/>
    <col min="10" max="10" width="15" style="128" customWidth="1"/>
    <col min="11" max="11" width="18.88671875" style="128" customWidth="1"/>
    <col min="12" max="12" width="19.6640625" style="128" bestFit="1" customWidth="1"/>
    <col min="13" max="13" width="9.33203125" style="128" bestFit="1" customWidth="1"/>
    <col min="14" max="14" width="10.44140625" style="128" bestFit="1" customWidth="1"/>
    <col min="15" max="16384" width="9.109375" style="128"/>
  </cols>
  <sheetData>
    <row r="1" spans="5:14" ht="50.1" customHeight="1" x14ac:dyDescent="0.3">
      <c r="E1" s="340" t="str">
        <f>Notes!F8</f>
        <v>Your Company Name</v>
      </c>
      <c r="F1" s="340"/>
      <c r="G1" s="340"/>
      <c r="H1" s="290" t="str">
        <f ca="1">'Label Manager'!G39</f>
        <v>Project Timeline</v>
      </c>
      <c r="I1" s="70"/>
      <c r="J1" s="124"/>
      <c r="K1" s="124"/>
      <c r="L1" s="124"/>
      <c r="M1" s="124"/>
      <c r="N1" s="124"/>
    </row>
    <row r="2" spans="5:14" ht="14.4" x14ac:dyDescent="0.3"/>
    <row r="3" spans="5:14" ht="30" customHeight="1" x14ac:dyDescent="0.3">
      <c r="E3" s="182" t="str">
        <f ca="1">'Timeline Calc'!G16</f>
        <v>Project</v>
      </c>
      <c r="F3" s="291"/>
      <c r="H3" s="182" t="s">
        <v>302</v>
      </c>
      <c r="I3" s="291" t="s">
        <v>237</v>
      </c>
      <c r="J3" s="1"/>
      <c r="K3" s="182" t="s">
        <v>66</v>
      </c>
      <c r="L3" s="341"/>
      <c r="M3" s="342"/>
      <c r="N3" s="342"/>
    </row>
    <row r="4" spans="5:14" ht="30" hidden="1" customHeight="1" x14ac:dyDescent="0.3">
      <c r="E4" s="1"/>
      <c r="F4" s="1"/>
      <c r="G4" s="1"/>
      <c r="H4" s="1"/>
      <c r="I4" s="1"/>
      <c r="J4" s="1"/>
      <c r="K4" s="1"/>
      <c r="L4" s="1"/>
      <c r="M4" s="1"/>
      <c r="N4" s="1"/>
    </row>
    <row r="5" spans="5:14" ht="30" hidden="1" customHeight="1" x14ac:dyDescent="0.3">
      <c r="E5" s="1"/>
      <c r="F5" s="1"/>
      <c r="G5" s="1"/>
      <c r="H5" s="1"/>
      <c r="I5" s="1"/>
      <c r="J5" s="1"/>
      <c r="K5" s="1"/>
      <c r="N5" s="1"/>
    </row>
    <row r="6" spans="5:14" ht="20.100000000000001" customHeight="1" x14ac:dyDescent="0.3">
      <c r="E6" s="1"/>
      <c r="F6" s="1"/>
      <c r="G6" s="1"/>
      <c r="H6" s="1"/>
      <c r="I6" s="1"/>
      <c r="J6" s="1"/>
      <c r="K6" s="1"/>
      <c r="L6" s="1"/>
      <c r="M6" s="1"/>
      <c r="N6" s="1"/>
    </row>
    <row r="7" spans="5:14" ht="20.100000000000001" customHeight="1" x14ac:dyDescent="0.3">
      <c r="E7" s="1"/>
      <c r="F7" s="1"/>
      <c r="G7" s="1"/>
      <c r="H7" s="1"/>
      <c r="I7" s="1"/>
      <c r="J7" s="1"/>
      <c r="K7" s="1"/>
      <c r="L7" s="1"/>
      <c r="M7" s="1"/>
      <c r="N7" s="1"/>
    </row>
    <row r="8" spans="5:14" ht="20.100000000000001" customHeight="1" x14ac:dyDescent="0.3">
      <c r="E8" s="1"/>
      <c r="F8" s="1"/>
      <c r="G8" s="1"/>
      <c r="H8" s="1"/>
      <c r="I8" s="1"/>
      <c r="J8" s="1"/>
      <c r="K8" s="1"/>
      <c r="L8" s="1"/>
      <c r="M8" s="1"/>
      <c r="N8" s="1"/>
    </row>
    <row r="9" spans="5:14" ht="20.100000000000001" customHeight="1" x14ac:dyDescent="0.3">
      <c r="E9" s="1"/>
      <c r="F9" s="1"/>
      <c r="G9" s="1"/>
      <c r="H9" s="1"/>
      <c r="I9" s="1"/>
      <c r="J9" s="1"/>
      <c r="K9" s="1"/>
      <c r="L9" s="1"/>
      <c r="M9" s="1"/>
      <c r="N9" s="1"/>
    </row>
    <row r="10" spans="5:14" ht="20.100000000000001" customHeight="1" x14ac:dyDescent="0.3"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5:14" ht="20.100000000000001" customHeight="1" x14ac:dyDescent="0.3"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5:14" ht="20.100000000000001" customHeight="1" x14ac:dyDescent="0.3"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5:14" ht="20.100000000000001" customHeight="1" x14ac:dyDescent="0.3"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5:14" ht="20.100000000000001" customHeight="1" x14ac:dyDescent="0.3"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5:14" ht="20.100000000000001" customHeight="1" x14ac:dyDescent="0.3">
      <c r="E15" s="1"/>
      <c r="F15" s="1"/>
      <c r="G15" s="1"/>
      <c r="H15" s="1"/>
      <c r="I15" s="1"/>
      <c r="J15" s="1"/>
      <c r="K15" s="1"/>
      <c r="L15" s="1"/>
      <c r="M15" s="1"/>
      <c r="N15" s="1"/>
    </row>
    <row r="18" spans="5:17" ht="14.4" x14ac:dyDescent="0.3"/>
    <row r="28" spans="5:17" ht="20.100000000000001" customHeight="1" x14ac:dyDescent="0.3">
      <c r="Q28" s="130"/>
    </row>
    <row r="29" spans="5:17" ht="30" customHeight="1" x14ac:dyDescent="0.3">
      <c r="E29" s="129"/>
      <c r="F29" s="215" t="str">
        <f ca="1">E3</f>
        <v>Project</v>
      </c>
      <c r="G29" s="215" t="str">
        <f>IF(I3="","",I3)</f>
        <v>Projects</v>
      </c>
      <c r="H29" s="129"/>
      <c r="I29" s="216" t="str">
        <f>'Timeline Calc'!I38</f>
        <v>ACTUAL START</v>
      </c>
      <c r="J29" s="216" t="str">
        <f>'Timeline Calc'!L38</f>
        <v>ACTUAL END</v>
      </c>
      <c r="K29" s="129"/>
      <c r="L29" s="129"/>
      <c r="M29" s="129"/>
      <c r="N29" s="129"/>
      <c r="O29" s="1"/>
      <c r="P29" s="1"/>
    </row>
    <row r="30" spans="5:17" ht="30" customHeight="1" x14ac:dyDescent="0.3">
      <c r="E30" s="150" t="s">
        <v>43</v>
      </c>
      <c r="F30" s="150" t="s">
        <v>240</v>
      </c>
      <c r="G30" s="150" t="s">
        <v>259</v>
      </c>
      <c r="H30" s="150" t="s">
        <v>49</v>
      </c>
      <c r="I30" s="150" t="s">
        <v>34</v>
      </c>
      <c r="J30" s="150" t="s">
        <v>269</v>
      </c>
      <c r="K30" s="150" t="s">
        <v>58</v>
      </c>
      <c r="L30" s="150" t="s">
        <v>57</v>
      </c>
      <c r="M30" s="150" t="s">
        <v>55</v>
      </c>
      <c r="N30" s="231" t="s">
        <v>313</v>
      </c>
    </row>
    <row r="31" spans="5:17" ht="20.100000000000001" customHeight="1" x14ac:dyDescent="0.3">
      <c r="E31" s="125">
        <f>ROW()-ROW(tbl_Timeline[[#Headers],[SNO]])</f>
        <v>1</v>
      </c>
      <c r="F31" s="1" t="str">
        <f ca="1">IF(tbl_Timeline[[#This Row],[MATCH]]&lt;&gt;"",INDEX(tbl_Tasks[LEVEL 1],tbl_Timeline[[#This Row],[MATCH]]),"")</f>
        <v>Project Name 1</v>
      </c>
      <c r="G31" s="1" t="str">
        <f ca="1">IF(tbl_Timeline[[#This Row],[MATCH]]&lt;&gt;"",INDEX(tbl_Tasks[ACTIVITY TITLE],tbl_Timeline[[#This Row],[MATCH]]),"")</f>
        <v>Project Name 1</v>
      </c>
      <c r="H31" s="1" t="str">
        <f ca="1">IF(tbl_Timeline[[#This Row],[MATCH]]&lt;&gt;"",INDEX(tbl_Tasks[RESPONSIBLE],tbl_Timeline[[#This Row],[MATCH]]),"")</f>
        <v>Person 1</v>
      </c>
      <c r="I31" s="131">
        <f ca="1">IF(tbl_Timeline[[#This Row],[MATCH]]&lt;&gt;"",INDEX(INDIRECT("tbl_Tasks["&amp;'Timeline Calc'!$I$38&amp;"]"),tbl_Timeline[[#This Row],[MATCH]]),"")</f>
        <v>43893</v>
      </c>
      <c r="J31" s="131">
        <f ca="1">IF(tbl_Timeline[[#This Row],[MATCH]]&lt;&gt;"",INDEX(INDIRECT("tbl_Tasks["&amp;'Timeline Calc'!$L$38&amp;"]"),tbl_Timeline[[#This Row],[MATCH]]),"")</f>
        <v>43990</v>
      </c>
      <c r="K31" s="1" t="str">
        <f ca="1">IF(tbl_Timeline[[#This Row],[MATCH]]&lt;&gt;"",INDEX(tbl_Tasks[ACTUAL STATUS],tbl_Timeline[[#This Row],[MATCH]]),"")</f>
        <v>Completed</v>
      </c>
      <c r="L31" s="292">
        <f ca="1">IF(tbl_Timeline[[#This Row],[MATCH]]&lt;&gt;"",INDEX(tbl_Tasks[ACTUAL PROGRESS],tbl_Timeline[[#This Row],[MATCH]]),"")</f>
        <v>1</v>
      </c>
      <c r="M31" s="132">
        <f ca="1">IFERROR(MATCH(tbl_Timeline[[#This Row],[SNO]],tbl_Tasks[CUM PT FILTER],0),"")</f>
        <v>1</v>
      </c>
      <c r="N31" s="230">
        <f ca="1">IF(tbl_Timeline[[#This Row],[PROJECT]]="","",MOD(ROW(tbl_Timeline[[#This Row],[PROJECT]])+1,rngPT_TimelineHTFactor)+1)</f>
        <v>3</v>
      </c>
    </row>
    <row r="32" spans="5:17" ht="20.100000000000001" customHeight="1" x14ac:dyDescent="0.3">
      <c r="E32" s="125">
        <f>ROW()-ROW(tbl_Timeline[[#Headers],[SNO]])</f>
        <v>2</v>
      </c>
      <c r="F32" s="1" t="str">
        <f ca="1">IF(tbl_Timeline[[#This Row],[MATCH]]&lt;&gt;"",INDEX(tbl_Tasks[LEVEL 1],tbl_Timeline[[#This Row],[MATCH]]),"")</f>
        <v>Project Name 2</v>
      </c>
      <c r="G32" s="1" t="str">
        <f ca="1">IF(tbl_Timeline[[#This Row],[MATCH]]&lt;&gt;"",INDEX(tbl_Tasks[ACTIVITY TITLE],tbl_Timeline[[#This Row],[MATCH]]),"")</f>
        <v>Project Name 2</v>
      </c>
      <c r="H32" s="1" t="str">
        <f ca="1">IF(tbl_Timeline[[#This Row],[MATCH]]&lt;&gt;"",INDEX(tbl_Tasks[RESPONSIBLE],tbl_Timeline[[#This Row],[MATCH]]),"")</f>
        <v>Person 1</v>
      </c>
      <c r="I32" s="131">
        <f ca="1">IF(tbl_Timeline[[#This Row],[MATCH]]&lt;&gt;"",INDEX(INDIRECT("tbl_Tasks["&amp;'Timeline Calc'!$I$38&amp;"]"),tbl_Timeline[[#This Row],[MATCH]]),"")</f>
        <v>43903</v>
      </c>
      <c r="J32" s="131">
        <f ca="1">IF(tbl_Timeline[[#This Row],[MATCH]]&lt;&gt;"",INDEX(INDIRECT("tbl_Tasks["&amp;'Timeline Calc'!$L$38&amp;"]"),tbl_Timeline[[#This Row],[MATCH]]),"")</f>
        <v>43998</v>
      </c>
      <c r="K32" s="1" t="str">
        <f ca="1">IF(tbl_Timeline[[#This Row],[MATCH]]&lt;&gt;"",INDEX(tbl_Tasks[ACTUAL STATUS],tbl_Timeline[[#This Row],[MATCH]]),"")</f>
        <v>In Progress</v>
      </c>
      <c r="L32" s="292">
        <f ca="1">IF(tbl_Timeline[[#This Row],[MATCH]]&lt;&gt;"",INDEX(tbl_Tasks[ACTUAL PROGRESS],tbl_Timeline[[#This Row],[MATCH]]),"")</f>
        <v>0.7</v>
      </c>
      <c r="M32" s="132">
        <f ca="1">IFERROR(MATCH(tbl_Timeline[[#This Row],[SNO]],tbl_Tasks[CUM PT FILTER],0),"")</f>
        <v>21</v>
      </c>
      <c r="N32" s="230">
        <f ca="1">IF(tbl_Timeline[[#This Row],[PROJECT]]="","",MOD(ROW(tbl_Timeline[[#This Row],[PROJECT]])+1,rngPT_TimelineHTFactor)+1)</f>
        <v>4</v>
      </c>
    </row>
    <row r="33" spans="5:14" ht="20.100000000000001" customHeight="1" x14ac:dyDescent="0.3">
      <c r="E33" s="125">
        <f>ROW()-ROW(tbl_Timeline[[#Headers],[SNO]])</f>
        <v>3</v>
      </c>
      <c r="F33" s="1" t="str">
        <f ca="1">IF(tbl_Timeline[[#This Row],[MATCH]]&lt;&gt;"",INDEX(tbl_Tasks[LEVEL 1],tbl_Timeline[[#This Row],[MATCH]]),"")</f>
        <v>Project Name 3</v>
      </c>
      <c r="G33" s="1" t="str">
        <f ca="1">IF(tbl_Timeline[[#This Row],[MATCH]]&lt;&gt;"",INDEX(tbl_Tasks[ACTIVITY TITLE],tbl_Timeline[[#This Row],[MATCH]]),"")</f>
        <v>Project Name 3</v>
      </c>
      <c r="H33" s="1" t="str">
        <f ca="1">IF(tbl_Timeline[[#This Row],[MATCH]]&lt;&gt;"",INDEX(tbl_Tasks[RESPONSIBLE],tbl_Timeline[[#This Row],[MATCH]]),"")</f>
        <v>Person 1</v>
      </c>
      <c r="I33" s="131">
        <f ca="1">IF(tbl_Timeline[[#This Row],[MATCH]]&lt;&gt;"",INDEX(INDIRECT("tbl_Tasks["&amp;'Timeline Calc'!$I$38&amp;"]"),tbl_Timeline[[#This Row],[MATCH]]),"")</f>
        <v>43984</v>
      </c>
      <c r="J33" s="131">
        <f ca="1">IF(tbl_Timeline[[#This Row],[MATCH]]&lt;&gt;"",INDEX(INDIRECT("tbl_Tasks["&amp;'Timeline Calc'!$L$38&amp;"]"),tbl_Timeline[[#This Row],[MATCH]]),"")</f>
        <v>44081</v>
      </c>
      <c r="K33" s="1" t="str">
        <f ca="1">IF(tbl_Timeline[[#This Row],[MATCH]]&lt;&gt;"",INDEX(tbl_Tasks[ACTUAL STATUS],tbl_Timeline[[#This Row],[MATCH]]),"")</f>
        <v>Completed</v>
      </c>
      <c r="L33" s="292">
        <f ca="1">IF(tbl_Timeline[[#This Row],[MATCH]]&lt;&gt;"",INDEX(tbl_Tasks[ACTUAL PROGRESS],tbl_Timeline[[#This Row],[MATCH]]),"")</f>
        <v>1</v>
      </c>
      <c r="M33" s="132">
        <f ca="1">IFERROR(MATCH(tbl_Timeline[[#This Row],[SNO]],tbl_Tasks[CUM PT FILTER],0),"")</f>
        <v>41</v>
      </c>
      <c r="N33" s="230">
        <f ca="1">IF(tbl_Timeline[[#This Row],[PROJECT]]="","",MOD(ROW(tbl_Timeline[[#This Row],[PROJECT]])+1,rngPT_TimelineHTFactor)+1)</f>
        <v>5</v>
      </c>
    </row>
    <row r="34" spans="5:14" ht="20.100000000000001" customHeight="1" x14ac:dyDescent="0.3">
      <c r="E34" s="125">
        <f>ROW()-ROW(tbl_Timeline[[#Headers],[SNO]])</f>
        <v>4</v>
      </c>
      <c r="F34" s="1" t="str">
        <f ca="1">IF(tbl_Timeline[[#This Row],[MATCH]]&lt;&gt;"",INDEX(tbl_Tasks[LEVEL 1],tbl_Timeline[[#This Row],[MATCH]]),"")</f>
        <v>Project Name 4</v>
      </c>
      <c r="G34" s="1" t="str">
        <f ca="1">IF(tbl_Timeline[[#This Row],[MATCH]]&lt;&gt;"",INDEX(tbl_Tasks[ACTIVITY TITLE],tbl_Timeline[[#This Row],[MATCH]]),"")</f>
        <v>Project Name 4</v>
      </c>
      <c r="H34" s="1" t="str">
        <f ca="1">IF(tbl_Timeline[[#This Row],[MATCH]]&lt;&gt;"",INDEX(tbl_Tasks[RESPONSIBLE],tbl_Timeline[[#This Row],[MATCH]]),"")</f>
        <v>Person 1</v>
      </c>
      <c r="I34" s="131">
        <f ca="1">IF(tbl_Timeline[[#This Row],[MATCH]]&lt;&gt;"",INDEX(INDIRECT("tbl_Tasks["&amp;'Timeline Calc'!$I$38&amp;"]"),tbl_Timeline[[#This Row],[MATCH]]),"")</f>
        <v>44060</v>
      </c>
      <c r="J34" s="131">
        <f ca="1">IF(tbl_Timeline[[#This Row],[MATCH]]&lt;&gt;"",INDEX(INDIRECT("tbl_Tasks["&amp;'Timeline Calc'!$L$38&amp;"]"),tbl_Timeline[[#This Row],[MATCH]]),"")</f>
        <v>44159</v>
      </c>
      <c r="K34" s="1" t="str">
        <f ca="1">IF(tbl_Timeline[[#This Row],[MATCH]]&lt;&gt;"",INDEX(tbl_Tasks[ACTUAL STATUS],tbl_Timeline[[#This Row],[MATCH]]),"")</f>
        <v>In Progress</v>
      </c>
      <c r="L34" s="292">
        <f ca="1">IF(tbl_Timeline[[#This Row],[MATCH]]&lt;&gt;"",INDEX(tbl_Tasks[ACTUAL PROGRESS],tbl_Timeline[[#This Row],[MATCH]]),"")</f>
        <v>0.7</v>
      </c>
      <c r="M34" s="132">
        <f ca="1">IFERROR(MATCH(tbl_Timeline[[#This Row],[SNO]],tbl_Tasks[CUM PT FILTER],0),"")</f>
        <v>61</v>
      </c>
      <c r="N34" s="230">
        <f ca="1">IF(tbl_Timeline[[#This Row],[PROJECT]]="","",MOD(ROW(tbl_Timeline[[#This Row],[PROJECT]])+1,rngPT_TimelineHTFactor)+1)</f>
        <v>6</v>
      </c>
    </row>
    <row r="35" spans="5:14" ht="20.100000000000001" customHeight="1" x14ac:dyDescent="0.3">
      <c r="E35" s="125">
        <f>ROW()-ROW(tbl_Timeline[[#Headers],[SNO]])</f>
        <v>5</v>
      </c>
      <c r="F35" s="1" t="str">
        <f ca="1">IF(tbl_Timeline[[#This Row],[MATCH]]&lt;&gt;"",INDEX(tbl_Tasks[LEVEL 1],tbl_Timeline[[#This Row],[MATCH]]),"")</f>
        <v>Project Name  5</v>
      </c>
      <c r="G35" s="1" t="str">
        <f ca="1">IF(tbl_Timeline[[#This Row],[MATCH]]&lt;&gt;"",INDEX(tbl_Tasks[ACTIVITY TITLE],tbl_Timeline[[#This Row],[MATCH]]),"")</f>
        <v>Project Name  5</v>
      </c>
      <c r="H35" s="1" t="str">
        <f ca="1">IF(tbl_Timeline[[#This Row],[MATCH]]&lt;&gt;"",INDEX(tbl_Tasks[RESPONSIBLE],tbl_Timeline[[#This Row],[MATCH]]),"")</f>
        <v>Person 1</v>
      </c>
      <c r="I35" s="131">
        <f ca="1">IF(tbl_Timeline[[#This Row],[MATCH]]&lt;&gt;"",INDEX(INDIRECT("tbl_Tasks["&amp;'Timeline Calc'!$I$38&amp;"]"),tbl_Timeline[[#This Row],[MATCH]]),"")</f>
        <v>44040</v>
      </c>
      <c r="J35" s="131">
        <f ca="1">IF(tbl_Timeline[[#This Row],[MATCH]]&lt;&gt;"",INDEX(INDIRECT("tbl_Tasks["&amp;'Timeline Calc'!$L$38&amp;"]"),tbl_Timeline[[#This Row],[MATCH]]),"")</f>
        <v>44141</v>
      </c>
      <c r="K35" s="1" t="str">
        <f ca="1">IF(tbl_Timeline[[#This Row],[MATCH]]&lt;&gt;"",INDEX(tbl_Tasks[ACTUAL STATUS],tbl_Timeline[[#This Row],[MATCH]]),"")</f>
        <v>Completed</v>
      </c>
      <c r="L35" s="292">
        <f ca="1">IF(tbl_Timeline[[#This Row],[MATCH]]&lt;&gt;"",INDEX(tbl_Tasks[ACTUAL PROGRESS],tbl_Timeline[[#This Row],[MATCH]]),"")</f>
        <v>1</v>
      </c>
      <c r="M35" s="132">
        <f ca="1">IFERROR(MATCH(tbl_Timeline[[#This Row],[SNO]],tbl_Tasks[CUM PT FILTER],0),"")</f>
        <v>82</v>
      </c>
      <c r="N35" s="230">
        <f ca="1">IF(tbl_Timeline[[#This Row],[PROJECT]]="","",MOD(ROW(tbl_Timeline[[#This Row],[PROJECT]])+1,rngPT_TimelineHTFactor)+1)</f>
        <v>7</v>
      </c>
    </row>
    <row r="36" spans="5:14" ht="20.100000000000001" customHeight="1" x14ac:dyDescent="0.3">
      <c r="E36" s="125">
        <f>ROW()-ROW(tbl_Timeline[[#Headers],[SNO]])</f>
        <v>6</v>
      </c>
      <c r="F36" s="1" t="str">
        <f ca="1">IF(tbl_Timeline[[#This Row],[MATCH]]&lt;&gt;"",INDEX(tbl_Tasks[LEVEL 1],tbl_Timeline[[#This Row],[MATCH]]),"")</f>
        <v>Project Name 6</v>
      </c>
      <c r="G36" s="1" t="str">
        <f ca="1">IF(tbl_Timeline[[#This Row],[MATCH]]&lt;&gt;"",INDEX(tbl_Tasks[ACTIVITY TITLE],tbl_Timeline[[#This Row],[MATCH]]),"")</f>
        <v>Project Name 6</v>
      </c>
      <c r="H36" s="1" t="str">
        <f ca="1">IF(tbl_Timeline[[#This Row],[MATCH]]&lt;&gt;"",INDEX(tbl_Tasks[RESPONSIBLE],tbl_Timeline[[#This Row],[MATCH]]),"")</f>
        <v>Person 1</v>
      </c>
      <c r="I36" s="131">
        <f ca="1">IF(tbl_Timeline[[#This Row],[MATCH]]&lt;&gt;"",INDEX(INDIRECT("tbl_Tasks["&amp;'Timeline Calc'!$I$38&amp;"]"),tbl_Timeline[[#This Row],[MATCH]]),"")</f>
        <v>44103</v>
      </c>
      <c r="J36" s="131">
        <f ca="1">IF(tbl_Timeline[[#This Row],[MATCH]]&lt;&gt;"",INDEX(INDIRECT("tbl_Tasks["&amp;'Timeline Calc'!$L$38&amp;"]"),tbl_Timeline[[#This Row],[MATCH]]),"")</f>
        <v>44203</v>
      </c>
      <c r="K36" s="1" t="str">
        <f ca="1">IF(tbl_Timeline[[#This Row],[MATCH]]&lt;&gt;"",INDEX(tbl_Tasks[ACTUAL STATUS],tbl_Timeline[[#This Row],[MATCH]]),"")</f>
        <v>In Progress</v>
      </c>
      <c r="L36" s="292">
        <f ca="1">IF(tbl_Timeline[[#This Row],[MATCH]]&lt;&gt;"",INDEX(tbl_Tasks[ACTUAL PROGRESS],tbl_Timeline[[#This Row],[MATCH]]),"")</f>
        <v>0.3</v>
      </c>
      <c r="M36" s="132">
        <f ca="1">IFERROR(MATCH(tbl_Timeline[[#This Row],[SNO]],tbl_Tasks[CUM PT FILTER],0),"")</f>
        <v>102</v>
      </c>
      <c r="N36" s="230">
        <f ca="1">IF(tbl_Timeline[[#This Row],[PROJECT]]="","",MOD(ROW(tbl_Timeline[[#This Row],[PROJECT]])+1,rngPT_TimelineHTFactor)+1)</f>
        <v>8</v>
      </c>
    </row>
    <row r="37" spans="5:14" ht="20.100000000000001" customHeight="1" x14ac:dyDescent="0.3">
      <c r="E37" s="125">
        <f>ROW()-ROW(tbl_Timeline[[#Headers],[SNO]])</f>
        <v>7</v>
      </c>
      <c r="F37" s="1" t="str">
        <f ca="1">IF(tbl_Timeline[[#This Row],[MATCH]]&lt;&gt;"",INDEX(tbl_Tasks[LEVEL 1],tbl_Timeline[[#This Row],[MATCH]]),"")</f>
        <v/>
      </c>
      <c r="G37" s="1" t="str">
        <f ca="1">IF(tbl_Timeline[[#This Row],[MATCH]]&lt;&gt;"",INDEX(tbl_Tasks[ACTIVITY TITLE],tbl_Timeline[[#This Row],[MATCH]]),"")</f>
        <v/>
      </c>
      <c r="H37" s="1" t="str">
        <f ca="1">IF(tbl_Timeline[[#This Row],[MATCH]]&lt;&gt;"",INDEX(tbl_Tasks[RESPONSIBLE],tbl_Timeline[[#This Row],[MATCH]]),"")</f>
        <v/>
      </c>
      <c r="I37" s="131" t="str">
        <f ca="1">IF(tbl_Timeline[[#This Row],[MATCH]]&lt;&gt;"",INDEX(INDIRECT("tbl_Tasks["&amp;'Timeline Calc'!$I$38&amp;"]"),tbl_Timeline[[#This Row],[MATCH]]),"")</f>
        <v/>
      </c>
      <c r="J37" s="131" t="str">
        <f ca="1">IF(tbl_Timeline[[#This Row],[MATCH]]&lt;&gt;"",INDEX(INDIRECT("tbl_Tasks["&amp;'Timeline Calc'!$L$38&amp;"]"),tbl_Timeline[[#This Row],[MATCH]]),"")</f>
        <v/>
      </c>
      <c r="K37" s="1" t="str">
        <f ca="1">IF(tbl_Timeline[[#This Row],[MATCH]]&lt;&gt;"",INDEX(tbl_Tasks[ACTUAL STATUS],tbl_Timeline[[#This Row],[MATCH]]),"")</f>
        <v/>
      </c>
      <c r="L37" s="292" t="str">
        <f ca="1">IF(tbl_Timeline[[#This Row],[MATCH]]&lt;&gt;"",INDEX(tbl_Tasks[ACTUAL PROGRESS],tbl_Timeline[[#This Row],[MATCH]]),"")</f>
        <v/>
      </c>
      <c r="M37" s="132" t="str">
        <f ca="1">IFERROR(MATCH(tbl_Timeline[[#This Row],[SNO]],tbl_Tasks[CUM PT FILTER],0),"")</f>
        <v/>
      </c>
      <c r="N37" s="230" t="str">
        <f ca="1">IF(tbl_Timeline[[#This Row],[PROJECT]]="","",MOD(ROW(tbl_Timeline[[#This Row],[PROJECT]])+1,rngPT_TimelineHTFactor)+1)</f>
        <v/>
      </c>
    </row>
    <row r="38" spans="5:14" ht="20.100000000000001" customHeight="1" x14ac:dyDescent="0.3">
      <c r="E38" s="125">
        <f>ROW()-ROW(tbl_Timeline[[#Headers],[SNO]])</f>
        <v>8</v>
      </c>
      <c r="F38" s="1" t="str">
        <f ca="1">IF(tbl_Timeline[[#This Row],[MATCH]]&lt;&gt;"",INDEX(tbl_Tasks[LEVEL 1],tbl_Timeline[[#This Row],[MATCH]]),"")</f>
        <v/>
      </c>
      <c r="G38" s="1" t="str">
        <f ca="1">IF(tbl_Timeline[[#This Row],[MATCH]]&lt;&gt;"",INDEX(tbl_Tasks[ACTIVITY TITLE],tbl_Timeline[[#This Row],[MATCH]]),"")</f>
        <v/>
      </c>
      <c r="H38" s="1" t="str">
        <f ca="1">IF(tbl_Timeline[[#This Row],[MATCH]]&lt;&gt;"",INDEX(tbl_Tasks[RESPONSIBLE],tbl_Timeline[[#This Row],[MATCH]]),"")</f>
        <v/>
      </c>
      <c r="I38" s="131" t="str">
        <f ca="1">IF(tbl_Timeline[[#This Row],[MATCH]]&lt;&gt;"",INDEX(INDIRECT("tbl_Tasks["&amp;'Timeline Calc'!$I$38&amp;"]"),tbl_Timeline[[#This Row],[MATCH]]),"")</f>
        <v/>
      </c>
      <c r="J38" s="131" t="str">
        <f ca="1">IF(tbl_Timeline[[#This Row],[MATCH]]&lt;&gt;"",INDEX(INDIRECT("tbl_Tasks["&amp;'Timeline Calc'!$L$38&amp;"]"),tbl_Timeline[[#This Row],[MATCH]]),"")</f>
        <v/>
      </c>
      <c r="K38" s="1" t="str">
        <f ca="1">IF(tbl_Timeline[[#This Row],[MATCH]]&lt;&gt;"",INDEX(tbl_Tasks[ACTUAL STATUS],tbl_Timeline[[#This Row],[MATCH]]),"")</f>
        <v/>
      </c>
      <c r="L38" s="292" t="str">
        <f ca="1">IF(tbl_Timeline[[#This Row],[MATCH]]&lt;&gt;"",INDEX(tbl_Tasks[ACTUAL PROGRESS],tbl_Timeline[[#This Row],[MATCH]]),"")</f>
        <v/>
      </c>
      <c r="M38" s="132" t="str">
        <f ca="1">IFERROR(MATCH(tbl_Timeline[[#This Row],[SNO]],tbl_Tasks[CUM PT FILTER],0),"")</f>
        <v/>
      </c>
      <c r="N38" s="230" t="str">
        <f ca="1">IF(tbl_Timeline[[#This Row],[PROJECT]]="","",MOD(ROW(tbl_Timeline[[#This Row],[PROJECT]])+1,rngPT_TimelineHTFactor)+1)</f>
        <v/>
      </c>
    </row>
    <row r="39" spans="5:14" ht="20.100000000000001" customHeight="1" x14ac:dyDescent="0.3">
      <c r="E39" s="125">
        <f>ROW()-ROW(tbl_Timeline[[#Headers],[SNO]])</f>
        <v>9</v>
      </c>
      <c r="F39" s="1" t="str">
        <f ca="1">IF(tbl_Timeline[[#This Row],[MATCH]]&lt;&gt;"",INDEX(tbl_Tasks[LEVEL 1],tbl_Timeline[[#This Row],[MATCH]]),"")</f>
        <v/>
      </c>
      <c r="G39" s="1" t="str">
        <f ca="1">IF(tbl_Timeline[[#This Row],[MATCH]]&lt;&gt;"",INDEX(tbl_Tasks[ACTIVITY TITLE],tbl_Timeline[[#This Row],[MATCH]]),"")</f>
        <v/>
      </c>
      <c r="H39" s="1" t="str">
        <f ca="1">IF(tbl_Timeline[[#This Row],[MATCH]]&lt;&gt;"",INDEX(tbl_Tasks[RESPONSIBLE],tbl_Timeline[[#This Row],[MATCH]]),"")</f>
        <v/>
      </c>
      <c r="I39" s="131" t="str">
        <f ca="1">IF(tbl_Timeline[[#This Row],[MATCH]]&lt;&gt;"",INDEX(INDIRECT("tbl_Tasks["&amp;'Timeline Calc'!$I$38&amp;"]"),tbl_Timeline[[#This Row],[MATCH]]),"")</f>
        <v/>
      </c>
      <c r="J39" s="131" t="str">
        <f ca="1">IF(tbl_Timeline[[#This Row],[MATCH]]&lt;&gt;"",INDEX(INDIRECT("tbl_Tasks["&amp;'Timeline Calc'!$L$38&amp;"]"),tbl_Timeline[[#This Row],[MATCH]]),"")</f>
        <v/>
      </c>
      <c r="K39" s="1" t="str">
        <f ca="1">IF(tbl_Timeline[[#This Row],[MATCH]]&lt;&gt;"",INDEX(tbl_Tasks[ACTUAL STATUS],tbl_Timeline[[#This Row],[MATCH]]),"")</f>
        <v/>
      </c>
      <c r="L39" s="292" t="str">
        <f ca="1">IF(tbl_Timeline[[#This Row],[MATCH]]&lt;&gt;"",INDEX(tbl_Tasks[ACTUAL PROGRESS],tbl_Timeline[[#This Row],[MATCH]]),"")</f>
        <v/>
      </c>
      <c r="M39" s="132" t="str">
        <f ca="1">IFERROR(MATCH(tbl_Timeline[[#This Row],[SNO]],tbl_Tasks[CUM PT FILTER],0),"")</f>
        <v/>
      </c>
      <c r="N39" s="230" t="str">
        <f ca="1">IF(tbl_Timeline[[#This Row],[PROJECT]]="","",MOD(ROW(tbl_Timeline[[#This Row],[PROJECT]])+1,rngPT_TimelineHTFactor)+1)</f>
        <v/>
      </c>
    </row>
    <row r="40" spans="5:14" ht="20.100000000000001" customHeight="1" x14ac:dyDescent="0.3">
      <c r="E40" s="125">
        <f>ROW()-ROW(tbl_Timeline[[#Headers],[SNO]])</f>
        <v>10</v>
      </c>
      <c r="F40" s="1" t="str">
        <f ca="1">IF(tbl_Timeline[[#This Row],[MATCH]]&lt;&gt;"",INDEX(tbl_Tasks[LEVEL 1],tbl_Timeline[[#This Row],[MATCH]]),"")</f>
        <v/>
      </c>
      <c r="G40" s="1" t="str">
        <f ca="1">IF(tbl_Timeline[[#This Row],[MATCH]]&lt;&gt;"",INDEX(tbl_Tasks[ACTIVITY TITLE],tbl_Timeline[[#This Row],[MATCH]]),"")</f>
        <v/>
      </c>
      <c r="H40" s="1" t="str">
        <f ca="1">IF(tbl_Timeline[[#This Row],[MATCH]]&lt;&gt;"",INDEX(tbl_Tasks[RESPONSIBLE],tbl_Timeline[[#This Row],[MATCH]]),"")</f>
        <v/>
      </c>
      <c r="I40" s="131" t="str">
        <f ca="1">IF(tbl_Timeline[[#This Row],[MATCH]]&lt;&gt;"",INDEX(INDIRECT("tbl_Tasks["&amp;'Timeline Calc'!$I$38&amp;"]"),tbl_Timeline[[#This Row],[MATCH]]),"")</f>
        <v/>
      </c>
      <c r="J40" s="131" t="str">
        <f ca="1">IF(tbl_Timeline[[#This Row],[MATCH]]&lt;&gt;"",INDEX(INDIRECT("tbl_Tasks["&amp;'Timeline Calc'!$L$38&amp;"]"),tbl_Timeline[[#This Row],[MATCH]]),"")</f>
        <v/>
      </c>
      <c r="K40" s="1" t="str">
        <f ca="1">IF(tbl_Timeline[[#This Row],[MATCH]]&lt;&gt;"",INDEX(tbl_Tasks[ACTUAL STATUS],tbl_Timeline[[#This Row],[MATCH]]),"")</f>
        <v/>
      </c>
      <c r="L40" s="292" t="str">
        <f ca="1">IF(tbl_Timeline[[#This Row],[MATCH]]&lt;&gt;"",INDEX(tbl_Tasks[ACTUAL PROGRESS],tbl_Timeline[[#This Row],[MATCH]]),"")</f>
        <v/>
      </c>
      <c r="M40" s="132" t="str">
        <f ca="1">IFERROR(MATCH(tbl_Timeline[[#This Row],[SNO]],tbl_Tasks[CUM PT FILTER],0),"")</f>
        <v/>
      </c>
      <c r="N40" s="230" t="str">
        <f ca="1">IF(tbl_Timeline[[#This Row],[PROJECT]]="","",MOD(ROW(tbl_Timeline[[#This Row],[PROJECT]])+1,rngPT_TimelineHTFactor)+1)</f>
        <v/>
      </c>
    </row>
    <row r="41" spans="5:14" ht="20.100000000000001" customHeight="1" x14ac:dyDescent="0.3">
      <c r="E41" s="125">
        <f>ROW()-ROW(tbl_Timeline[[#Headers],[SNO]])</f>
        <v>11</v>
      </c>
      <c r="F41" s="1" t="str">
        <f ca="1">IF(tbl_Timeline[[#This Row],[MATCH]]&lt;&gt;"",INDEX(tbl_Tasks[LEVEL 1],tbl_Timeline[[#This Row],[MATCH]]),"")</f>
        <v/>
      </c>
      <c r="G41" s="1" t="str">
        <f ca="1">IF(tbl_Timeline[[#This Row],[MATCH]]&lt;&gt;"",INDEX(tbl_Tasks[ACTIVITY TITLE],tbl_Timeline[[#This Row],[MATCH]]),"")</f>
        <v/>
      </c>
      <c r="H41" s="1" t="str">
        <f ca="1">IF(tbl_Timeline[[#This Row],[MATCH]]&lt;&gt;"",INDEX(tbl_Tasks[RESPONSIBLE],tbl_Timeline[[#This Row],[MATCH]]),"")</f>
        <v/>
      </c>
      <c r="I41" s="131" t="str">
        <f ca="1">IF(tbl_Timeline[[#This Row],[MATCH]]&lt;&gt;"",INDEX(INDIRECT("tbl_Tasks["&amp;'Timeline Calc'!$I$38&amp;"]"),tbl_Timeline[[#This Row],[MATCH]]),"")</f>
        <v/>
      </c>
      <c r="J41" s="131" t="str">
        <f ca="1">IF(tbl_Timeline[[#This Row],[MATCH]]&lt;&gt;"",INDEX(INDIRECT("tbl_Tasks["&amp;'Timeline Calc'!$L$38&amp;"]"),tbl_Timeline[[#This Row],[MATCH]]),"")</f>
        <v/>
      </c>
      <c r="K41" s="1" t="str">
        <f ca="1">IF(tbl_Timeline[[#This Row],[MATCH]]&lt;&gt;"",INDEX(tbl_Tasks[ACTUAL STATUS],tbl_Timeline[[#This Row],[MATCH]]),"")</f>
        <v/>
      </c>
      <c r="L41" s="292" t="str">
        <f ca="1">IF(tbl_Timeline[[#This Row],[MATCH]]&lt;&gt;"",INDEX(tbl_Tasks[ACTUAL PROGRESS],tbl_Timeline[[#This Row],[MATCH]]),"")</f>
        <v/>
      </c>
      <c r="M41" s="132" t="str">
        <f ca="1">IFERROR(MATCH(tbl_Timeline[[#This Row],[SNO]],tbl_Tasks[CUM PT FILTER],0),"")</f>
        <v/>
      </c>
      <c r="N41" s="230" t="str">
        <f ca="1">IF(tbl_Timeline[[#This Row],[PROJECT]]="","",MOD(ROW(tbl_Timeline[[#This Row],[PROJECT]])+1,rngPT_TimelineHTFactor)+1)</f>
        <v/>
      </c>
    </row>
    <row r="42" spans="5:14" ht="20.100000000000001" customHeight="1" x14ac:dyDescent="0.3">
      <c r="E42" s="125">
        <f>ROW()-ROW(tbl_Timeline[[#Headers],[SNO]])</f>
        <v>12</v>
      </c>
      <c r="F42" s="1" t="str">
        <f ca="1">IF(tbl_Timeline[[#This Row],[MATCH]]&lt;&gt;"",INDEX(tbl_Tasks[LEVEL 1],tbl_Timeline[[#This Row],[MATCH]]),"")</f>
        <v/>
      </c>
      <c r="G42" s="1" t="str">
        <f ca="1">IF(tbl_Timeline[[#This Row],[MATCH]]&lt;&gt;"",INDEX(tbl_Tasks[ACTIVITY TITLE],tbl_Timeline[[#This Row],[MATCH]]),"")</f>
        <v/>
      </c>
      <c r="H42" s="1" t="str">
        <f ca="1">IF(tbl_Timeline[[#This Row],[MATCH]]&lt;&gt;"",INDEX(tbl_Tasks[RESPONSIBLE],tbl_Timeline[[#This Row],[MATCH]]),"")</f>
        <v/>
      </c>
      <c r="I42" s="131" t="str">
        <f ca="1">IF(tbl_Timeline[[#This Row],[MATCH]]&lt;&gt;"",INDEX(INDIRECT("tbl_Tasks["&amp;'Timeline Calc'!$I$38&amp;"]"),tbl_Timeline[[#This Row],[MATCH]]),"")</f>
        <v/>
      </c>
      <c r="J42" s="131" t="str">
        <f ca="1">IF(tbl_Timeline[[#This Row],[MATCH]]&lt;&gt;"",INDEX(INDIRECT("tbl_Tasks["&amp;'Timeline Calc'!$L$38&amp;"]"),tbl_Timeline[[#This Row],[MATCH]]),"")</f>
        <v/>
      </c>
      <c r="K42" s="1" t="str">
        <f ca="1">IF(tbl_Timeline[[#This Row],[MATCH]]&lt;&gt;"",INDEX(tbl_Tasks[ACTUAL STATUS],tbl_Timeline[[#This Row],[MATCH]]),"")</f>
        <v/>
      </c>
      <c r="L42" s="292" t="str">
        <f ca="1">IF(tbl_Timeline[[#This Row],[MATCH]]&lt;&gt;"",INDEX(tbl_Tasks[ACTUAL PROGRESS],tbl_Timeline[[#This Row],[MATCH]]),"")</f>
        <v/>
      </c>
      <c r="M42" s="132" t="str">
        <f ca="1">IFERROR(MATCH(tbl_Timeline[[#This Row],[SNO]],tbl_Tasks[CUM PT FILTER],0),"")</f>
        <v/>
      </c>
      <c r="N42" s="230" t="str">
        <f ca="1">IF(tbl_Timeline[[#This Row],[PROJECT]]="","",MOD(ROW(tbl_Timeline[[#This Row],[PROJECT]])+1,rngPT_TimelineHTFactor)+1)</f>
        <v/>
      </c>
    </row>
    <row r="43" spans="5:14" ht="20.100000000000001" customHeight="1" x14ac:dyDescent="0.3">
      <c r="E43" s="125">
        <f>ROW()-ROW(tbl_Timeline[[#Headers],[SNO]])</f>
        <v>13</v>
      </c>
      <c r="F43" s="1" t="str">
        <f ca="1">IF(tbl_Timeline[[#This Row],[MATCH]]&lt;&gt;"",INDEX(tbl_Tasks[LEVEL 1],tbl_Timeline[[#This Row],[MATCH]]),"")</f>
        <v/>
      </c>
      <c r="G43" s="1" t="str">
        <f ca="1">IF(tbl_Timeline[[#This Row],[MATCH]]&lt;&gt;"",INDEX(tbl_Tasks[ACTIVITY TITLE],tbl_Timeline[[#This Row],[MATCH]]),"")</f>
        <v/>
      </c>
      <c r="H43" s="1" t="str">
        <f ca="1">IF(tbl_Timeline[[#This Row],[MATCH]]&lt;&gt;"",INDEX(tbl_Tasks[RESPONSIBLE],tbl_Timeline[[#This Row],[MATCH]]),"")</f>
        <v/>
      </c>
      <c r="I43" s="131" t="str">
        <f ca="1">IF(tbl_Timeline[[#This Row],[MATCH]]&lt;&gt;"",INDEX(INDIRECT("tbl_Tasks["&amp;'Timeline Calc'!$I$38&amp;"]"),tbl_Timeline[[#This Row],[MATCH]]),"")</f>
        <v/>
      </c>
      <c r="J43" s="131" t="str">
        <f ca="1">IF(tbl_Timeline[[#This Row],[MATCH]]&lt;&gt;"",INDEX(INDIRECT("tbl_Tasks["&amp;'Timeline Calc'!$L$38&amp;"]"),tbl_Timeline[[#This Row],[MATCH]]),"")</f>
        <v/>
      </c>
      <c r="K43" s="1" t="str">
        <f ca="1">IF(tbl_Timeline[[#This Row],[MATCH]]&lt;&gt;"",INDEX(tbl_Tasks[ACTUAL STATUS],tbl_Timeline[[#This Row],[MATCH]]),"")</f>
        <v/>
      </c>
      <c r="L43" s="292" t="str">
        <f ca="1">IF(tbl_Timeline[[#This Row],[MATCH]]&lt;&gt;"",INDEX(tbl_Tasks[ACTUAL PROGRESS],tbl_Timeline[[#This Row],[MATCH]]),"")</f>
        <v/>
      </c>
      <c r="M43" s="132" t="str">
        <f ca="1">IFERROR(MATCH(tbl_Timeline[[#This Row],[SNO]],tbl_Tasks[CUM PT FILTER],0),"")</f>
        <v/>
      </c>
      <c r="N43" s="230" t="str">
        <f ca="1">IF(tbl_Timeline[[#This Row],[PROJECT]]="","",MOD(ROW(tbl_Timeline[[#This Row],[PROJECT]])+1,rngPT_TimelineHTFactor)+1)</f>
        <v/>
      </c>
    </row>
    <row r="44" spans="5:14" ht="20.100000000000001" customHeight="1" x14ac:dyDescent="0.3">
      <c r="E44" s="125">
        <f>ROW()-ROW(tbl_Timeline[[#Headers],[SNO]])</f>
        <v>14</v>
      </c>
      <c r="F44" s="1" t="str">
        <f ca="1">IF(tbl_Timeline[[#This Row],[MATCH]]&lt;&gt;"",INDEX(tbl_Tasks[LEVEL 1],tbl_Timeline[[#This Row],[MATCH]]),"")</f>
        <v/>
      </c>
      <c r="G44" s="1" t="str">
        <f ca="1">IF(tbl_Timeline[[#This Row],[MATCH]]&lt;&gt;"",INDEX(tbl_Tasks[ACTIVITY TITLE],tbl_Timeline[[#This Row],[MATCH]]),"")</f>
        <v/>
      </c>
      <c r="H44" s="1" t="str">
        <f ca="1">IF(tbl_Timeline[[#This Row],[MATCH]]&lt;&gt;"",INDEX(tbl_Tasks[RESPONSIBLE],tbl_Timeline[[#This Row],[MATCH]]),"")</f>
        <v/>
      </c>
      <c r="I44" s="131" t="str">
        <f ca="1">IF(tbl_Timeline[[#This Row],[MATCH]]&lt;&gt;"",INDEX(INDIRECT("tbl_Tasks["&amp;'Timeline Calc'!$I$38&amp;"]"),tbl_Timeline[[#This Row],[MATCH]]),"")</f>
        <v/>
      </c>
      <c r="J44" s="131" t="str">
        <f ca="1">IF(tbl_Timeline[[#This Row],[MATCH]]&lt;&gt;"",INDEX(INDIRECT("tbl_Tasks["&amp;'Timeline Calc'!$L$38&amp;"]"),tbl_Timeline[[#This Row],[MATCH]]),"")</f>
        <v/>
      </c>
      <c r="K44" s="1" t="str">
        <f ca="1">IF(tbl_Timeline[[#This Row],[MATCH]]&lt;&gt;"",INDEX(tbl_Tasks[ACTUAL STATUS],tbl_Timeline[[#This Row],[MATCH]]),"")</f>
        <v/>
      </c>
      <c r="L44" s="292" t="str">
        <f ca="1">IF(tbl_Timeline[[#This Row],[MATCH]]&lt;&gt;"",INDEX(tbl_Tasks[ACTUAL PROGRESS],tbl_Timeline[[#This Row],[MATCH]]),"")</f>
        <v/>
      </c>
      <c r="M44" s="132" t="str">
        <f ca="1">IFERROR(MATCH(tbl_Timeline[[#This Row],[SNO]],tbl_Tasks[CUM PT FILTER],0),"")</f>
        <v/>
      </c>
      <c r="N44" s="230" t="str">
        <f ca="1">IF(tbl_Timeline[[#This Row],[PROJECT]]="","",MOD(ROW(tbl_Timeline[[#This Row],[PROJECT]])+1,rngPT_TimelineHTFactor)+1)</f>
        <v/>
      </c>
    </row>
    <row r="45" spans="5:14" ht="20.100000000000001" customHeight="1" x14ac:dyDescent="0.3">
      <c r="E45" s="125">
        <f>ROW()-ROW(tbl_Timeline[[#Headers],[SNO]])</f>
        <v>15</v>
      </c>
      <c r="F45" s="1" t="str">
        <f ca="1">IF(tbl_Timeline[[#This Row],[MATCH]]&lt;&gt;"",INDEX(tbl_Tasks[LEVEL 1],tbl_Timeline[[#This Row],[MATCH]]),"")</f>
        <v/>
      </c>
      <c r="G45" s="1" t="str">
        <f ca="1">IF(tbl_Timeline[[#This Row],[MATCH]]&lt;&gt;"",INDEX(tbl_Tasks[ACTIVITY TITLE],tbl_Timeline[[#This Row],[MATCH]]),"")</f>
        <v/>
      </c>
      <c r="H45" s="1" t="str">
        <f ca="1">IF(tbl_Timeline[[#This Row],[MATCH]]&lt;&gt;"",INDEX(tbl_Tasks[RESPONSIBLE],tbl_Timeline[[#This Row],[MATCH]]),"")</f>
        <v/>
      </c>
      <c r="I45" s="131" t="str">
        <f ca="1">IF(tbl_Timeline[[#This Row],[MATCH]]&lt;&gt;"",INDEX(INDIRECT("tbl_Tasks["&amp;'Timeline Calc'!$I$38&amp;"]"),tbl_Timeline[[#This Row],[MATCH]]),"")</f>
        <v/>
      </c>
      <c r="J45" s="131" t="str">
        <f ca="1">IF(tbl_Timeline[[#This Row],[MATCH]]&lt;&gt;"",INDEX(INDIRECT("tbl_Tasks["&amp;'Timeline Calc'!$L$38&amp;"]"),tbl_Timeline[[#This Row],[MATCH]]),"")</f>
        <v/>
      </c>
      <c r="K45" s="1" t="str">
        <f ca="1">IF(tbl_Timeline[[#This Row],[MATCH]]&lt;&gt;"",INDEX(tbl_Tasks[ACTUAL STATUS],tbl_Timeline[[#This Row],[MATCH]]),"")</f>
        <v/>
      </c>
      <c r="L45" s="292" t="str">
        <f ca="1">IF(tbl_Timeline[[#This Row],[MATCH]]&lt;&gt;"",INDEX(tbl_Tasks[ACTUAL PROGRESS],tbl_Timeline[[#This Row],[MATCH]]),"")</f>
        <v/>
      </c>
      <c r="M45" s="132" t="str">
        <f ca="1">IFERROR(MATCH(tbl_Timeline[[#This Row],[SNO]],tbl_Tasks[CUM PT FILTER],0),"")</f>
        <v/>
      </c>
      <c r="N45" s="230" t="str">
        <f ca="1">IF(tbl_Timeline[[#This Row],[PROJECT]]="","",MOD(ROW(tbl_Timeline[[#This Row],[PROJECT]])+1,rngPT_TimelineHTFactor)+1)</f>
        <v/>
      </c>
    </row>
    <row r="46" spans="5:14" ht="20.100000000000001" customHeight="1" x14ac:dyDescent="0.3">
      <c r="E46" s="125">
        <f>ROW()-ROW(tbl_Timeline[[#Headers],[SNO]])</f>
        <v>16</v>
      </c>
      <c r="F46" s="1" t="str">
        <f ca="1">IF(tbl_Timeline[[#This Row],[MATCH]]&lt;&gt;"",INDEX(tbl_Tasks[LEVEL 1],tbl_Timeline[[#This Row],[MATCH]]),"")</f>
        <v/>
      </c>
      <c r="G46" s="1" t="str">
        <f ca="1">IF(tbl_Timeline[[#This Row],[MATCH]]&lt;&gt;"",INDEX(tbl_Tasks[ACTIVITY TITLE],tbl_Timeline[[#This Row],[MATCH]]),"")</f>
        <v/>
      </c>
      <c r="H46" s="1" t="str">
        <f ca="1">IF(tbl_Timeline[[#This Row],[MATCH]]&lt;&gt;"",INDEX(tbl_Tasks[RESPONSIBLE],tbl_Timeline[[#This Row],[MATCH]]),"")</f>
        <v/>
      </c>
      <c r="I46" s="131" t="str">
        <f ca="1">IF(tbl_Timeline[[#This Row],[MATCH]]&lt;&gt;"",INDEX(INDIRECT("tbl_Tasks["&amp;'Timeline Calc'!$I$38&amp;"]"),tbl_Timeline[[#This Row],[MATCH]]),"")</f>
        <v/>
      </c>
      <c r="J46" s="131" t="str">
        <f ca="1">IF(tbl_Timeline[[#This Row],[MATCH]]&lt;&gt;"",INDEX(INDIRECT("tbl_Tasks["&amp;'Timeline Calc'!$L$38&amp;"]"),tbl_Timeline[[#This Row],[MATCH]]),"")</f>
        <v/>
      </c>
      <c r="K46" s="1" t="str">
        <f ca="1">IF(tbl_Timeline[[#This Row],[MATCH]]&lt;&gt;"",INDEX(tbl_Tasks[ACTUAL STATUS],tbl_Timeline[[#This Row],[MATCH]]),"")</f>
        <v/>
      </c>
      <c r="L46" s="292" t="str">
        <f ca="1">IF(tbl_Timeline[[#This Row],[MATCH]]&lt;&gt;"",INDEX(tbl_Tasks[ACTUAL PROGRESS],tbl_Timeline[[#This Row],[MATCH]]),"")</f>
        <v/>
      </c>
      <c r="M46" s="132" t="str">
        <f ca="1">IFERROR(MATCH(tbl_Timeline[[#This Row],[SNO]],tbl_Tasks[CUM PT FILTER],0),"")</f>
        <v/>
      </c>
      <c r="N46" s="230" t="str">
        <f ca="1">IF(tbl_Timeline[[#This Row],[PROJECT]]="","",MOD(ROW(tbl_Timeline[[#This Row],[PROJECT]])+1,rngPT_TimelineHTFactor)+1)</f>
        <v/>
      </c>
    </row>
    <row r="47" spans="5:14" ht="20.100000000000001" customHeight="1" x14ac:dyDescent="0.3">
      <c r="E47" s="125">
        <f>ROW()-ROW(tbl_Timeline[[#Headers],[SNO]])</f>
        <v>17</v>
      </c>
      <c r="F47" s="1" t="str">
        <f ca="1">IF(tbl_Timeline[[#This Row],[MATCH]]&lt;&gt;"",INDEX(tbl_Tasks[LEVEL 1],tbl_Timeline[[#This Row],[MATCH]]),"")</f>
        <v/>
      </c>
      <c r="G47" s="1" t="str">
        <f ca="1">IF(tbl_Timeline[[#This Row],[MATCH]]&lt;&gt;"",INDEX(tbl_Tasks[ACTIVITY TITLE],tbl_Timeline[[#This Row],[MATCH]]),"")</f>
        <v/>
      </c>
      <c r="H47" s="1" t="str">
        <f ca="1">IF(tbl_Timeline[[#This Row],[MATCH]]&lt;&gt;"",INDEX(tbl_Tasks[RESPONSIBLE],tbl_Timeline[[#This Row],[MATCH]]),"")</f>
        <v/>
      </c>
      <c r="I47" s="131" t="str">
        <f ca="1">IF(tbl_Timeline[[#This Row],[MATCH]]&lt;&gt;"",INDEX(INDIRECT("tbl_Tasks["&amp;'Timeline Calc'!$I$38&amp;"]"),tbl_Timeline[[#This Row],[MATCH]]),"")</f>
        <v/>
      </c>
      <c r="J47" s="131" t="str">
        <f ca="1">IF(tbl_Timeline[[#This Row],[MATCH]]&lt;&gt;"",INDEX(INDIRECT("tbl_Tasks["&amp;'Timeline Calc'!$L$38&amp;"]"),tbl_Timeline[[#This Row],[MATCH]]),"")</f>
        <v/>
      </c>
      <c r="K47" s="1" t="str">
        <f ca="1">IF(tbl_Timeline[[#This Row],[MATCH]]&lt;&gt;"",INDEX(tbl_Tasks[ACTUAL STATUS],tbl_Timeline[[#This Row],[MATCH]]),"")</f>
        <v/>
      </c>
      <c r="L47" s="292" t="str">
        <f ca="1">IF(tbl_Timeline[[#This Row],[MATCH]]&lt;&gt;"",INDEX(tbl_Tasks[ACTUAL PROGRESS],tbl_Timeline[[#This Row],[MATCH]]),"")</f>
        <v/>
      </c>
      <c r="M47" s="132" t="str">
        <f ca="1">IFERROR(MATCH(tbl_Timeline[[#This Row],[SNO]],tbl_Tasks[CUM PT FILTER],0),"")</f>
        <v/>
      </c>
      <c r="N47" s="230" t="str">
        <f ca="1">IF(tbl_Timeline[[#This Row],[PROJECT]]="","",MOD(ROW(tbl_Timeline[[#This Row],[PROJECT]])+1,rngPT_TimelineHTFactor)+1)</f>
        <v/>
      </c>
    </row>
    <row r="48" spans="5:14" ht="20.100000000000001" customHeight="1" x14ac:dyDescent="0.3">
      <c r="E48" s="125">
        <f>ROW()-ROW(tbl_Timeline[[#Headers],[SNO]])</f>
        <v>18</v>
      </c>
      <c r="F48" s="1" t="str">
        <f ca="1">IF(tbl_Timeline[[#This Row],[MATCH]]&lt;&gt;"",INDEX(tbl_Tasks[LEVEL 1],tbl_Timeline[[#This Row],[MATCH]]),"")</f>
        <v/>
      </c>
      <c r="G48" s="1" t="str">
        <f ca="1">IF(tbl_Timeline[[#This Row],[MATCH]]&lt;&gt;"",INDEX(tbl_Tasks[ACTIVITY TITLE],tbl_Timeline[[#This Row],[MATCH]]),"")</f>
        <v/>
      </c>
      <c r="H48" s="1" t="str">
        <f ca="1">IF(tbl_Timeline[[#This Row],[MATCH]]&lt;&gt;"",INDEX(tbl_Tasks[RESPONSIBLE],tbl_Timeline[[#This Row],[MATCH]]),"")</f>
        <v/>
      </c>
      <c r="I48" s="131" t="str">
        <f ca="1">IF(tbl_Timeline[[#This Row],[MATCH]]&lt;&gt;"",INDEX(INDIRECT("tbl_Tasks["&amp;'Timeline Calc'!$I$38&amp;"]"),tbl_Timeline[[#This Row],[MATCH]]),"")</f>
        <v/>
      </c>
      <c r="J48" s="131" t="str">
        <f ca="1">IF(tbl_Timeline[[#This Row],[MATCH]]&lt;&gt;"",INDEX(INDIRECT("tbl_Tasks["&amp;'Timeline Calc'!$L$38&amp;"]"),tbl_Timeline[[#This Row],[MATCH]]),"")</f>
        <v/>
      </c>
      <c r="K48" s="1" t="str">
        <f ca="1">IF(tbl_Timeline[[#This Row],[MATCH]]&lt;&gt;"",INDEX(tbl_Tasks[ACTUAL STATUS],tbl_Timeline[[#This Row],[MATCH]]),"")</f>
        <v/>
      </c>
      <c r="L48" s="292" t="str">
        <f ca="1">IF(tbl_Timeline[[#This Row],[MATCH]]&lt;&gt;"",INDEX(tbl_Tasks[ACTUAL PROGRESS],tbl_Timeline[[#This Row],[MATCH]]),"")</f>
        <v/>
      </c>
      <c r="M48" s="132" t="str">
        <f ca="1">IFERROR(MATCH(tbl_Timeline[[#This Row],[SNO]],tbl_Tasks[CUM PT FILTER],0),"")</f>
        <v/>
      </c>
      <c r="N48" s="230" t="str">
        <f ca="1">IF(tbl_Timeline[[#This Row],[PROJECT]]="","",MOD(ROW(tbl_Timeline[[#This Row],[PROJECT]])+1,rngPT_TimelineHTFactor)+1)</f>
        <v/>
      </c>
    </row>
    <row r="49" spans="5:14" ht="20.100000000000001" customHeight="1" x14ac:dyDescent="0.3">
      <c r="E49" s="125">
        <f>ROW()-ROW(tbl_Timeline[[#Headers],[SNO]])</f>
        <v>19</v>
      </c>
      <c r="F49" s="1" t="str">
        <f ca="1">IF(tbl_Timeline[[#This Row],[MATCH]]&lt;&gt;"",INDEX(tbl_Tasks[LEVEL 1],tbl_Timeline[[#This Row],[MATCH]]),"")</f>
        <v/>
      </c>
      <c r="G49" s="1" t="str">
        <f ca="1">IF(tbl_Timeline[[#This Row],[MATCH]]&lt;&gt;"",INDEX(tbl_Tasks[ACTIVITY TITLE],tbl_Timeline[[#This Row],[MATCH]]),"")</f>
        <v/>
      </c>
      <c r="H49" s="1" t="str">
        <f ca="1">IF(tbl_Timeline[[#This Row],[MATCH]]&lt;&gt;"",INDEX(tbl_Tasks[RESPONSIBLE],tbl_Timeline[[#This Row],[MATCH]]),"")</f>
        <v/>
      </c>
      <c r="I49" s="131" t="str">
        <f ca="1">IF(tbl_Timeline[[#This Row],[MATCH]]&lt;&gt;"",INDEX(INDIRECT("tbl_Tasks["&amp;'Timeline Calc'!$I$38&amp;"]"),tbl_Timeline[[#This Row],[MATCH]]),"")</f>
        <v/>
      </c>
      <c r="J49" s="131" t="str">
        <f ca="1">IF(tbl_Timeline[[#This Row],[MATCH]]&lt;&gt;"",INDEX(INDIRECT("tbl_Tasks["&amp;'Timeline Calc'!$L$38&amp;"]"),tbl_Timeline[[#This Row],[MATCH]]),"")</f>
        <v/>
      </c>
      <c r="K49" s="1" t="str">
        <f ca="1">IF(tbl_Timeline[[#This Row],[MATCH]]&lt;&gt;"",INDEX(tbl_Tasks[ACTUAL STATUS],tbl_Timeline[[#This Row],[MATCH]]),"")</f>
        <v/>
      </c>
      <c r="L49" s="292" t="str">
        <f ca="1">IF(tbl_Timeline[[#This Row],[MATCH]]&lt;&gt;"",INDEX(tbl_Tasks[ACTUAL PROGRESS],tbl_Timeline[[#This Row],[MATCH]]),"")</f>
        <v/>
      </c>
      <c r="M49" s="132" t="str">
        <f ca="1">IFERROR(MATCH(tbl_Timeline[[#This Row],[SNO]],tbl_Tasks[CUM PT FILTER],0),"")</f>
        <v/>
      </c>
      <c r="N49" s="230" t="str">
        <f ca="1">IF(tbl_Timeline[[#This Row],[PROJECT]]="","",MOD(ROW(tbl_Timeline[[#This Row],[PROJECT]])+1,rngPT_TimelineHTFactor)+1)</f>
        <v/>
      </c>
    </row>
    <row r="50" spans="5:14" ht="20.100000000000001" customHeight="1" x14ac:dyDescent="0.3">
      <c r="E50" s="125">
        <f>ROW()-ROW(tbl_Timeline[[#Headers],[SNO]])</f>
        <v>20</v>
      </c>
      <c r="F50" s="1" t="str">
        <f ca="1">IF(tbl_Timeline[[#This Row],[MATCH]]&lt;&gt;"",INDEX(tbl_Tasks[LEVEL 1],tbl_Timeline[[#This Row],[MATCH]]),"")</f>
        <v/>
      </c>
      <c r="G50" s="1" t="str">
        <f ca="1">IF(tbl_Timeline[[#This Row],[MATCH]]&lt;&gt;"",INDEX(tbl_Tasks[ACTIVITY TITLE],tbl_Timeline[[#This Row],[MATCH]]),"")</f>
        <v/>
      </c>
      <c r="H50" s="1" t="str">
        <f ca="1">IF(tbl_Timeline[[#This Row],[MATCH]]&lt;&gt;"",INDEX(tbl_Tasks[RESPONSIBLE],tbl_Timeline[[#This Row],[MATCH]]),"")</f>
        <v/>
      </c>
      <c r="I50" s="131" t="str">
        <f ca="1">IF(tbl_Timeline[[#This Row],[MATCH]]&lt;&gt;"",INDEX(INDIRECT("tbl_Tasks["&amp;'Timeline Calc'!$I$38&amp;"]"),tbl_Timeline[[#This Row],[MATCH]]),"")</f>
        <v/>
      </c>
      <c r="J50" s="131" t="str">
        <f ca="1">IF(tbl_Timeline[[#This Row],[MATCH]]&lt;&gt;"",INDEX(INDIRECT("tbl_Tasks["&amp;'Timeline Calc'!$L$38&amp;"]"),tbl_Timeline[[#This Row],[MATCH]]),"")</f>
        <v/>
      </c>
      <c r="K50" s="1" t="str">
        <f ca="1">IF(tbl_Timeline[[#This Row],[MATCH]]&lt;&gt;"",INDEX(tbl_Tasks[ACTUAL STATUS],tbl_Timeline[[#This Row],[MATCH]]),"")</f>
        <v/>
      </c>
      <c r="L50" s="292" t="str">
        <f ca="1">IF(tbl_Timeline[[#This Row],[MATCH]]&lt;&gt;"",INDEX(tbl_Tasks[ACTUAL PROGRESS],tbl_Timeline[[#This Row],[MATCH]]),"")</f>
        <v/>
      </c>
      <c r="M50" s="132" t="str">
        <f ca="1">IFERROR(MATCH(tbl_Timeline[[#This Row],[SNO]],tbl_Tasks[CUM PT FILTER],0),"")</f>
        <v/>
      </c>
      <c r="N50" s="230" t="str">
        <f ca="1">IF(tbl_Timeline[[#This Row],[PROJECT]]="","",MOD(ROW(tbl_Timeline[[#This Row],[PROJECT]])+1,rngPT_TimelineHTFactor)+1)</f>
        <v/>
      </c>
    </row>
    <row r="51" spans="5:14" ht="20.100000000000001" customHeight="1" x14ac:dyDescent="0.3">
      <c r="E51" s="125">
        <f>ROW()-ROW(tbl_Timeline[[#Headers],[SNO]])</f>
        <v>21</v>
      </c>
      <c r="F51" s="219" t="str">
        <f ca="1">IF(tbl_Timeline[[#This Row],[MATCH]]&lt;&gt;"",INDEX(tbl_Tasks[LEVEL 1],tbl_Timeline[[#This Row],[MATCH]]),"")</f>
        <v/>
      </c>
      <c r="G51" s="219" t="str">
        <f ca="1">IF(tbl_Timeline[[#This Row],[MATCH]]&lt;&gt;"",INDEX(tbl_Tasks[ACTIVITY TITLE],tbl_Timeline[[#This Row],[MATCH]]),"")</f>
        <v/>
      </c>
      <c r="H51" s="219" t="str">
        <f ca="1">IF(tbl_Timeline[[#This Row],[MATCH]]&lt;&gt;"",INDEX(tbl_Tasks[RESPONSIBLE],tbl_Timeline[[#This Row],[MATCH]]),"")</f>
        <v/>
      </c>
      <c r="I51" s="131" t="str">
        <f ca="1">IF(tbl_Timeline[[#This Row],[MATCH]]&lt;&gt;"",INDEX(INDIRECT("tbl_Tasks["&amp;'Timeline Calc'!$I$38&amp;"]"),tbl_Timeline[[#This Row],[MATCH]]),"")</f>
        <v/>
      </c>
      <c r="J51" s="131" t="str">
        <f ca="1">IF(tbl_Timeline[[#This Row],[MATCH]]&lt;&gt;"",INDEX(INDIRECT("tbl_Tasks["&amp;'Timeline Calc'!$L$38&amp;"]"),tbl_Timeline[[#This Row],[MATCH]]),"")</f>
        <v/>
      </c>
      <c r="K51" s="219" t="str">
        <f ca="1">IF(tbl_Timeline[[#This Row],[MATCH]]&lt;&gt;"",INDEX(tbl_Tasks[ACTUAL STATUS],tbl_Timeline[[#This Row],[MATCH]]),"")</f>
        <v/>
      </c>
      <c r="L51" s="220" t="str">
        <f ca="1">IF(tbl_Timeline[[#This Row],[MATCH]]&lt;&gt;"",INDEX(tbl_Tasks[ACTUAL PROGRESS],tbl_Timeline[[#This Row],[MATCH]]),"")</f>
        <v/>
      </c>
      <c r="M51" s="221" t="str">
        <f ca="1">IFERROR(MATCH(tbl_Timeline[[#This Row],[SNO]],tbl_Tasks[CUM PT FILTER],0),"")</f>
        <v/>
      </c>
      <c r="N51" s="221" t="str">
        <f ca="1">IF(tbl_Timeline[[#This Row],[PROJECT]]="","",MOD(ROW(tbl_Timeline[[#This Row],[PROJECT]])+1,rngPT_TimelineHTFactor)+1)</f>
        <v/>
      </c>
    </row>
    <row r="52" spans="5:14" ht="20.100000000000001" customHeight="1" x14ac:dyDescent="0.3">
      <c r="E52" s="125">
        <f>ROW()-ROW(tbl_Timeline[[#Headers],[SNO]])</f>
        <v>22</v>
      </c>
      <c r="F52" s="219" t="str">
        <f ca="1">IF(tbl_Timeline[[#This Row],[MATCH]]&lt;&gt;"",INDEX(tbl_Tasks[LEVEL 1],tbl_Timeline[[#This Row],[MATCH]]),"")</f>
        <v/>
      </c>
      <c r="G52" s="219" t="str">
        <f ca="1">IF(tbl_Timeline[[#This Row],[MATCH]]&lt;&gt;"",INDEX(tbl_Tasks[ACTIVITY TITLE],tbl_Timeline[[#This Row],[MATCH]]),"")</f>
        <v/>
      </c>
      <c r="H52" s="219" t="str">
        <f ca="1">IF(tbl_Timeline[[#This Row],[MATCH]]&lt;&gt;"",INDEX(tbl_Tasks[RESPONSIBLE],tbl_Timeline[[#This Row],[MATCH]]),"")</f>
        <v/>
      </c>
      <c r="I52" s="131" t="str">
        <f ca="1">IF(tbl_Timeline[[#This Row],[MATCH]]&lt;&gt;"",INDEX(INDIRECT("tbl_Tasks["&amp;'Timeline Calc'!$I$38&amp;"]"),tbl_Timeline[[#This Row],[MATCH]]),"")</f>
        <v/>
      </c>
      <c r="J52" s="131" t="str">
        <f ca="1">IF(tbl_Timeline[[#This Row],[MATCH]]&lt;&gt;"",INDEX(INDIRECT("tbl_Tasks["&amp;'Timeline Calc'!$L$38&amp;"]"),tbl_Timeline[[#This Row],[MATCH]]),"")</f>
        <v/>
      </c>
      <c r="K52" s="219" t="str">
        <f ca="1">IF(tbl_Timeline[[#This Row],[MATCH]]&lt;&gt;"",INDEX(tbl_Tasks[ACTUAL STATUS],tbl_Timeline[[#This Row],[MATCH]]),"")</f>
        <v/>
      </c>
      <c r="L52" s="220" t="str">
        <f ca="1">IF(tbl_Timeline[[#This Row],[MATCH]]&lt;&gt;"",INDEX(tbl_Tasks[ACTUAL PROGRESS],tbl_Timeline[[#This Row],[MATCH]]),"")</f>
        <v/>
      </c>
      <c r="M52" s="221" t="str">
        <f ca="1">IFERROR(MATCH(tbl_Timeline[[#This Row],[SNO]],tbl_Tasks[CUM PT FILTER],0),"")</f>
        <v/>
      </c>
      <c r="N52" s="221" t="str">
        <f ca="1">IF(tbl_Timeline[[#This Row],[PROJECT]]="","",MOD(ROW(tbl_Timeline[[#This Row],[PROJECT]])+1,rngPT_TimelineHTFactor)+1)</f>
        <v/>
      </c>
    </row>
    <row r="53" spans="5:14" ht="20.100000000000001" customHeight="1" x14ac:dyDescent="0.3">
      <c r="E53" s="125">
        <f>ROW()-ROW(tbl_Timeline[[#Headers],[SNO]])</f>
        <v>23</v>
      </c>
      <c r="F53" s="219" t="str">
        <f ca="1">IF(tbl_Timeline[[#This Row],[MATCH]]&lt;&gt;"",INDEX(tbl_Tasks[LEVEL 1],tbl_Timeline[[#This Row],[MATCH]]),"")</f>
        <v/>
      </c>
      <c r="G53" s="219" t="str">
        <f ca="1">IF(tbl_Timeline[[#This Row],[MATCH]]&lt;&gt;"",INDEX(tbl_Tasks[ACTIVITY TITLE],tbl_Timeline[[#This Row],[MATCH]]),"")</f>
        <v/>
      </c>
      <c r="H53" s="219" t="str">
        <f ca="1">IF(tbl_Timeline[[#This Row],[MATCH]]&lt;&gt;"",INDEX(tbl_Tasks[RESPONSIBLE],tbl_Timeline[[#This Row],[MATCH]]),"")</f>
        <v/>
      </c>
      <c r="I53" s="131" t="str">
        <f ca="1">IF(tbl_Timeline[[#This Row],[MATCH]]&lt;&gt;"",INDEX(INDIRECT("tbl_Tasks["&amp;'Timeline Calc'!$I$38&amp;"]"),tbl_Timeline[[#This Row],[MATCH]]),"")</f>
        <v/>
      </c>
      <c r="J53" s="131" t="str">
        <f ca="1">IF(tbl_Timeline[[#This Row],[MATCH]]&lt;&gt;"",INDEX(INDIRECT("tbl_Tasks["&amp;'Timeline Calc'!$L$38&amp;"]"),tbl_Timeline[[#This Row],[MATCH]]),"")</f>
        <v/>
      </c>
      <c r="K53" s="219" t="str">
        <f ca="1">IF(tbl_Timeline[[#This Row],[MATCH]]&lt;&gt;"",INDEX(tbl_Tasks[ACTUAL STATUS],tbl_Timeline[[#This Row],[MATCH]]),"")</f>
        <v/>
      </c>
      <c r="L53" s="220" t="str">
        <f ca="1">IF(tbl_Timeline[[#This Row],[MATCH]]&lt;&gt;"",INDEX(tbl_Tasks[ACTUAL PROGRESS],tbl_Timeline[[#This Row],[MATCH]]),"")</f>
        <v/>
      </c>
      <c r="M53" s="221" t="str">
        <f ca="1">IFERROR(MATCH(tbl_Timeline[[#This Row],[SNO]],tbl_Tasks[CUM PT FILTER],0),"")</f>
        <v/>
      </c>
      <c r="N53" s="221" t="str">
        <f ca="1">IF(tbl_Timeline[[#This Row],[PROJECT]]="","",MOD(ROW(tbl_Timeline[[#This Row],[PROJECT]])+1,rngPT_TimelineHTFactor)+1)</f>
        <v/>
      </c>
    </row>
    <row r="54" spans="5:14" ht="20.100000000000001" customHeight="1" x14ac:dyDescent="0.3">
      <c r="E54" s="125">
        <f>ROW()-ROW(tbl_Timeline[[#Headers],[SNO]])</f>
        <v>24</v>
      </c>
      <c r="F54" s="219" t="str">
        <f ca="1">IF(tbl_Timeline[[#This Row],[MATCH]]&lt;&gt;"",INDEX(tbl_Tasks[LEVEL 1],tbl_Timeline[[#This Row],[MATCH]]),"")</f>
        <v/>
      </c>
      <c r="G54" s="219" t="str">
        <f ca="1">IF(tbl_Timeline[[#This Row],[MATCH]]&lt;&gt;"",INDEX(tbl_Tasks[ACTIVITY TITLE],tbl_Timeline[[#This Row],[MATCH]]),"")</f>
        <v/>
      </c>
      <c r="H54" s="219" t="str">
        <f ca="1">IF(tbl_Timeline[[#This Row],[MATCH]]&lt;&gt;"",INDEX(tbl_Tasks[RESPONSIBLE],tbl_Timeline[[#This Row],[MATCH]]),"")</f>
        <v/>
      </c>
      <c r="I54" s="131" t="str">
        <f ca="1">IF(tbl_Timeline[[#This Row],[MATCH]]&lt;&gt;"",INDEX(INDIRECT("tbl_Tasks["&amp;'Timeline Calc'!$I$38&amp;"]"),tbl_Timeline[[#This Row],[MATCH]]),"")</f>
        <v/>
      </c>
      <c r="J54" s="131" t="str">
        <f ca="1">IF(tbl_Timeline[[#This Row],[MATCH]]&lt;&gt;"",INDEX(INDIRECT("tbl_Tasks["&amp;'Timeline Calc'!$L$38&amp;"]"),tbl_Timeline[[#This Row],[MATCH]]),"")</f>
        <v/>
      </c>
      <c r="K54" s="219" t="str">
        <f ca="1">IF(tbl_Timeline[[#This Row],[MATCH]]&lt;&gt;"",INDEX(tbl_Tasks[ACTUAL STATUS],tbl_Timeline[[#This Row],[MATCH]]),"")</f>
        <v/>
      </c>
      <c r="L54" s="220" t="str">
        <f ca="1">IF(tbl_Timeline[[#This Row],[MATCH]]&lt;&gt;"",INDEX(tbl_Tasks[ACTUAL PROGRESS],tbl_Timeline[[#This Row],[MATCH]]),"")</f>
        <v/>
      </c>
      <c r="M54" s="221" t="str">
        <f ca="1">IFERROR(MATCH(tbl_Timeline[[#This Row],[SNO]],tbl_Tasks[CUM PT FILTER],0),"")</f>
        <v/>
      </c>
      <c r="N54" s="221" t="str">
        <f ca="1">IF(tbl_Timeline[[#This Row],[PROJECT]]="","",MOD(ROW(tbl_Timeline[[#This Row],[PROJECT]])+1,rngPT_TimelineHTFactor)+1)</f>
        <v/>
      </c>
    </row>
    <row r="55" spans="5:14" ht="20.100000000000001" customHeight="1" x14ac:dyDescent="0.3">
      <c r="E55" s="125">
        <f>ROW()-ROW(tbl_Timeline[[#Headers],[SNO]])</f>
        <v>25</v>
      </c>
      <c r="F55" s="219" t="str">
        <f ca="1">IF(tbl_Timeline[[#This Row],[MATCH]]&lt;&gt;"",INDEX(tbl_Tasks[LEVEL 1],tbl_Timeline[[#This Row],[MATCH]]),"")</f>
        <v/>
      </c>
      <c r="G55" s="219" t="str">
        <f ca="1">IF(tbl_Timeline[[#This Row],[MATCH]]&lt;&gt;"",INDEX(tbl_Tasks[ACTIVITY TITLE],tbl_Timeline[[#This Row],[MATCH]]),"")</f>
        <v/>
      </c>
      <c r="H55" s="219" t="str">
        <f ca="1">IF(tbl_Timeline[[#This Row],[MATCH]]&lt;&gt;"",INDEX(tbl_Tasks[RESPONSIBLE],tbl_Timeline[[#This Row],[MATCH]]),"")</f>
        <v/>
      </c>
      <c r="I55" s="131" t="str">
        <f ca="1">IF(tbl_Timeline[[#This Row],[MATCH]]&lt;&gt;"",INDEX(INDIRECT("tbl_Tasks["&amp;'Timeline Calc'!$I$38&amp;"]"),tbl_Timeline[[#This Row],[MATCH]]),"")</f>
        <v/>
      </c>
      <c r="J55" s="131" t="str">
        <f ca="1">IF(tbl_Timeline[[#This Row],[MATCH]]&lt;&gt;"",INDEX(INDIRECT("tbl_Tasks["&amp;'Timeline Calc'!$L$38&amp;"]"),tbl_Timeline[[#This Row],[MATCH]]),"")</f>
        <v/>
      </c>
      <c r="K55" s="219" t="str">
        <f ca="1">IF(tbl_Timeline[[#This Row],[MATCH]]&lt;&gt;"",INDEX(tbl_Tasks[ACTUAL STATUS],tbl_Timeline[[#This Row],[MATCH]]),"")</f>
        <v/>
      </c>
      <c r="L55" s="220" t="str">
        <f ca="1">IF(tbl_Timeline[[#This Row],[MATCH]]&lt;&gt;"",INDEX(tbl_Tasks[ACTUAL PROGRESS],tbl_Timeline[[#This Row],[MATCH]]),"")</f>
        <v/>
      </c>
      <c r="M55" s="221" t="str">
        <f ca="1">IFERROR(MATCH(tbl_Timeline[[#This Row],[SNO]],tbl_Tasks[CUM PT FILTER],0),"")</f>
        <v/>
      </c>
      <c r="N55" s="221" t="str">
        <f ca="1">IF(tbl_Timeline[[#This Row],[PROJECT]]="","",MOD(ROW(tbl_Timeline[[#This Row],[PROJECT]])+1,rngPT_TimelineHTFactor)+1)</f>
        <v/>
      </c>
    </row>
    <row r="56" spans="5:14" ht="20.100000000000001" customHeight="1" x14ac:dyDescent="0.3">
      <c r="E56" s="125">
        <f>ROW()-ROW(tbl_Timeline[[#Headers],[SNO]])</f>
        <v>26</v>
      </c>
      <c r="F56" s="219" t="str">
        <f ca="1">IF(tbl_Timeline[[#This Row],[MATCH]]&lt;&gt;"",INDEX(tbl_Tasks[LEVEL 1],tbl_Timeline[[#This Row],[MATCH]]),"")</f>
        <v/>
      </c>
      <c r="G56" s="219" t="str">
        <f ca="1">IF(tbl_Timeline[[#This Row],[MATCH]]&lt;&gt;"",INDEX(tbl_Tasks[ACTIVITY TITLE],tbl_Timeline[[#This Row],[MATCH]]),"")</f>
        <v/>
      </c>
      <c r="H56" s="219" t="str">
        <f ca="1">IF(tbl_Timeline[[#This Row],[MATCH]]&lt;&gt;"",INDEX(tbl_Tasks[RESPONSIBLE],tbl_Timeline[[#This Row],[MATCH]]),"")</f>
        <v/>
      </c>
      <c r="I56" s="131" t="str">
        <f ca="1">IF(tbl_Timeline[[#This Row],[MATCH]]&lt;&gt;"",INDEX(INDIRECT("tbl_Tasks["&amp;'Timeline Calc'!$I$38&amp;"]"),tbl_Timeline[[#This Row],[MATCH]]),"")</f>
        <v/>
      </c>
      <c r="J56" s="131" t="str">
        <f ca="1">IF(tbl_Timeline[[#This Row],[MATCH]]&lt;&gt;"",INDEX(INDIRECT("tbl_Tasks["&amp;'Timeline Calc'!$L$38&amp;"]"),tbl_Timeline[[#This Row],[MATCH]]),"")</f>
        <v/>
      </c>
      <c r="K56" s="219" t="str">
        <f ca="1">IF(tbl_Timeline[[#This Row],[MATCH]]&lt;&gt;"",INDEX(tbl_Tasks[ACTUAL STATUS],tbl_Timeline[[#This Row],[MATCH]]),"")</f>
        <v/>
      </c>
      <c r="L56" s="220" t="str">
        <f ca="1">IF(tbl_Timeline[[#This Row],[MATCH]]&lt;&gt;"",INDEX(tbl_Tasks[ACTUAL PROGRESS],tbl_Timeline[[#This Row],[MATCH]]),"")</f>
        <v/>
      </c>
      <c r="M56" s="221" t="str">
        <f ca="1">IFERROR(MATCH(tbl_Timeline[[#This Row],[SNO]],tbl_Tasks[CUM PT FILTER],0),"")</f>
        <v/>
      </c>
      <c r="N56" s="221" t="str">
        <f ca="1">IF(tbl_Timeline[[#This Row],[PROJECT]]="","",MOD(ROW(tbl_Timeline[[#This Row],[PROJECT]])+1,rngPT_TimelineHTFactor)+1)</f>
        <v/>
      </c>
    </row>
    <row r="57" spans="5:14" ht="20.100000000000001" customHeight="1" x14ac:dyDescent="0.3">
      <c r="E57" s="125">
        <f>ROW()-ROW(tbl_Timeline[[#Headers],[SNO]])</f>
        <v>27</v>
      </c>
      <c r="F57" s="219" t="str">
        <f ca="1">IF(tbl_Timeline[[#This Row],[MATCH]]&lt;&gt;"",INDEX(tbl_Tasks[LEVEL 1],tbl_Timeline[[#This Row],[MATCH]]),"")</f>
        <v/>
      </c>
      <c r="G57" s="219" t="str">
        <f ca="1">IF(tbl_Timeline[[#This Row],[MATCH]]&lt;&gt;"",INDEX(tbl_Tasks[ACTIVITY TITLE],tbl_Timeline[[#This Row],[MATCH]]),"")</f>
        <v/>
      </c>
      <c r="H57" s="219" t="str">
        <f ca="1">IF(tbl_Timeline[[#This Row],[MATCH]]&lt;&gt;"",INDEX(tbl_Tasks[RESPONSIBLE],tbl_Timeline[[#This Row],[MATCH]]),"")</f>
        <v/>
      </c>
      <c r="I57" s="131" t="str">
        <f ca="1">IF(tbl_Timeline[[#This Row],[MATCH]]&lt;&gt;"",INDEX(INDIRECT("tbl_Tasks["&amp;'Timeline Calc'!$I$38&amp;"]"),tbl_Timeline[[#This Row],[MATCH]]),"")</f>
        <v/>
      </c>
      <c r="J57" s="131" t="str">
        <f ca="1">IF(tbl_Timeline[[#This Row],[MATCH]]&lt;&gt;"",INDEX(INDIRECT("tbl_Tasks["&amp;'Timeline Calc'!$L$38&amp;"]"),tbl_Timeline[[#This Row],[MATCH]]),"")</f>
        <v/>
      </c>
      <c r="K57" s="219" t="str">
        <f ca="1">IF(tbl_Timeline[[#This Row],[MATCH]]&lt;&gt;"",INDEX(tbl_Tasks[ACTUAL STATUS],tbl_Timeline[[#This Row],[MATCH]]),"")</f>
        <v/>
      </c>
      <c r="L57" s="220" t="str">
        <f ca="1">IF(tbl_Timeline[[#This Row],[MATCH]]&lt;&gt;"",INDEX(tbl_Tasks[ACTUAL PROGRESS],tbl_Timeline[[#This Row],[MATCH]]),"")</f>
        <v/>
      </c>
      <c r="M57" s="221" t="str">
        <f ca="1">IFERROR(MATCH(tbl_Timeline[[#This Row],[SNO]],tbl_Tasks[CUM PT FILTER],0),"")</f>
        <v/>
      </c>
      <c r="N57" s="221" t="str">
        <f ca="1">IF(tbl_Timeline[[#This Row],[PROJECT]]="","",MOD(ROW(tbl_Timeline[[#This Row],[PROJECT]])+1,rngPT_TimelineHTFactor)+1)</f>
        <v/>
      </c>
    </row>
    <row r="58" spans="5:14" ht="20.100000000000001" customHeight="1" x14ac:dyDescent="0.3">
      <c r="E58" s="125">
        <f>ROW()-ROW(tbl_Timeline[[#Headers],[SNO]])</f>
        <v>28</v>
      </c>
      <c r="F58" s="219" t="str">
        <f ca="1">IF(tbl_Timeline[[#This Row],[MATCH]]&lt;&gt;"",INDEX(tbl_Tasks[LEVEL 1],tbl_Timeline[[#This Row],[MATCH]]),"")</f>
        <v/>
      </c>
      <c r="G58" s="219" t="str">
        <f ca="1">IF(tbl_Timeline[[#This Row],[MATCH]]&lt;&gt;"",INDEX(tbl_Tasks[ACTIVITY TITLE],tbl_Timeline[[#This Row],[MATCH]]),"")</f>
        <v/>
      </c>
      <c r="H58" s="219" t="str">
        <f ca="1">IF(tbl_Timeline[[#This Row],[MATCH]]&lt;&gt;"",INDEX(tbl_Tasks[RESPONSIBLE],tbl_Timeline[[#This Row],[MATCH]]),"")</f>
        <v/>
      </c>
      <c r="I58" s="131" t="str">
        <f ca="1">IF(tbl_Timeline[[#This Row],[MATCH]]&lt;&gt;"",INDEX(INDIRECT("tbl_Tasks["&amp;'Timeline Calc'!$I$38&amp;"]"),tbl_Timeline[[#This Row],[MATCH]]),"")</f>
        <v/>
      </c>
      <c r="J58" s="131" t="str">
        <f ca="1">IF(tbl_Timeline[[#This Row],[MATCH]]&lt;&gt;"",INDEX(INDIRECT("tbl_Tasks["&amp;'Timeline Calc'!$L$38&amp;"]"),tbl_Timeline[[#This Row],[MATCH]]),"")</f>
        <v/>
      </c>
      <c r="K58" s="219" t="str">
        <f ca="1">IF(tbl_Timeline[[#This Row],[MATCH]]&lt;&gt;"",INDEX(tbl_Tasks[ACTUAL STATUS],tbl_Timeline[[#This Row],[MATCH]]),"")</f>
        <v/>
      </c>
      <c r="L58" s="220" t="str">
        <f ca="1">IF(tbl_Timeline[[#This Row],[MATCH]]&lt;&gt;"",INDEX(tbl_Tasks[ACTUAL PROGRESS],tbl_Timeline[[#This Row],[MATCH]]),"")</f>
        <v/>
      </c>
      <c r="M58" s="221" t="str">
        <f ca="1">IFERROR(MATCH(tbl_Timeline[[#This Row],[SNO]],tbl_Tasks[CUM PT FILTER],0),"")</f>
        <v/>
      </c>
      <c r="N58" s="221" t="str">
        <f ca="1">IF(tbl_Timeline[[#This Row],[PROJECT]]="","",MOD(ROW(tbl_Timeline[[#This Row],[PROJECT]])+1,rngPT_TimelineHTFactor)+1)</f>
        <v/>
      </c>
    </row>
    <row r="59" spans="5:14" ht="20.100000000000001" customHeight="1" x14ac:dyDescent="0.3">
      <c r="E59" s="125">
        <f>ROW()-ROW(tbl_Timeline[[#Headers],[SNO]])</f>
        <v>29</v>
      </c>
      <c r="F59" s="219" t="str">
        <f ca="1">IF(tbl_Timeline[[#This Row],[MATCH]]&lt;&gt;"",INDEX(tbl_Tasks[LEVEL 1],tbl_Timeline[[#This Row],[MATCH]]),"")</f>
        <v/>
      </c>
      <c r="G59" s="219" t="str">
        <f ca="1">IF(tbl_Timeline[[#This Row],[MATCH]]&lt;&gt;"",INDEX(tbl_Tasks[ACTIVITY TITLE],tbl_Timeline[[#This Row],[MATCH]]),"")</f>
        <v/>
      </c>
      <c r="H59" s="219" t="str">
        <f ca="1">IF(tbl_Timeline[[#This Row],[MATCH]]&lt;&gt;"",INDEX(tbl_Tasks[RESPONSIBLE],tbl_Timeline[[#This Row],[MATCH]]),"")</f>
        <v/>
      </c>
      <c r="I59" s="131" t="str">
        <f ca="1">IF(tbl_Timeline[[#This Row],[MATCH]]&lt;&gt;"",INDEX(INDIRECT("tbl_Tasks["&amp;'Timeline Calc'!$I$38&amp;"]"),tbl_Timeline[[#This Row],[MATCH]]),"")</f>
        <v/>
      </c>
      <c r="J59" s="131" t="str">
        <f ca="1">IF(tbl_Timeline[[#This Row],[MATCH]]&lt;&gt;"",INDEX(INDIRECT("tbl_Tasks["&amp;'Timeline Calc'!$L$38&amp;"]"),tbl_Timeline[[#This Row],[MATCH]]),"")</f>
        <v/>
      </c>
      <c r="K59" s="219" t="str">
        <f ca="1">IF(tbl_Timeline[[#This Row],[MATCH]]&lt;&gt;"",INDEX(tbl_Tasks[ACTUAL STATUS],tbl_Timeline[[#This Row],[MATCH]]),"")</f>
        <v/>
      </c>
      <c r="L59" s="220" t="str">
        <f ca="1">IF(tbl_Timeline[[#This Row],[MATCH]]&lt;&gt;"",INDEX(tbl_Tasks[ACTUAL PROGRESS],tbl_Timeline[[#This Row],[MATCH]]),"")</f>
        <v/>
      </c>
      <c r="M59" s="221" t="str">
        <f ca="1">IFERROR(MATCH(tbl_Timeline[[#This Row],[SNO]],tbl_Tasks[CUM PT FILTER],0),"")</f>
        <v/>
      </c>
      <c r="N59" s="221" t="str">
        <f ca="1">IF(tbl_Timeline[[#This Row],[PROJECT]]="","",MOD(ROW(tbl_Timeline[[#This Row],[PROJECT]])+1,rngPT_TimelineHTFactor)+1)</f>
        <v/>
      </c>
    </row>
    <row r="60" spans="5:14" ht="20.100000000000001" customHeight="1" x14ac:dyDescent="0.3">
      <c r="E60" s="125">
        <f>ROW()-ROW(tbl_Timeline[[#Headers],[SNO]])</f>
        <v>30</v>
      </c>
      <c r="F60" s="219" t="str">
        <f ca="1">IF(tbl_Timeline[[#This Row],[MATCH]]&lt;&gt;"",INDEX(tbl_Tasks[LEVEL 1],tbl_Timeline[[#This Row],[MATCH]]),"")</f>
        <v/>
      </c>
      <c r="G60" s="219" t="str">
        <f ca="1">IF(tbl_Timeline[[#This Row],[MATCH]]&lt;&gt;"",INDEX(tbl_Tasks[ACTIVITY TITLE],tbl_Timeline[[#This Row],[MATCH]]),"")</f>
        <v/>
      </c>
      <c r="H60" s="219" t="str">
        <f ca="1">IF(tbl_Timeline[[#This Row],[MATCH]]&lt;&gt;"",INDEX(tbl_Tasks[RESPONSIBLE],tbl_Timeline[[#This Row],[MATCH]]),"")</f>
        <v/>
      </c>
      <c r="I60" s="131" t="str">
        <f ca="1">IF(tbl_Timeline[[#This Row],[MATCH]]&lt;&gt;"",INDEX(INDIRECT("tbl_Tasks["&amp;'Timeline Calc'!$I$38&amp;"]"),tbl_Timeline[[#This Row],[MATCH]]),"")</f>
        <v/>
      </c>
      <c r="J60" s="131" t="str">
        <f ca="1">IF(tbl_Timeline[[#This Row],[MATCH]]&lt;&gt;"",INDEX(INDIRECT("tbl_Tasks["&amp;'Timeline Calc'!$L$38&amp;"]"),tbl_Timeline[[#This Row],[MATCH]]),"")</f>
        <v/>
      </c>
      <c r="K60" s="219" t="str">
        <f ca="1">IF(tbl_Timeline[[#This Row],[MATCH]]&lt;&gt;"",INDEX(tbl_Tasks[ACTUAL STATUS],tbl_Timeline[[#This Row],[MATCH]]),"")</f>
        <v/>
      </c>
      <c r="L60" s="220" t="str">
        <f ca="1">IF(tbl_Timeline[[#This Row],[MATCH]]&lt;&gt;"",INDEX(tbl_Tasks[ACTUAL PROGRESS],tbl_Timeline[[#This Row],[MATCH]]),"")</f>
        <v/>
      </c>
      <c r="M60" s="221" t="str">
        <f ca="1">IFERROR(MATCH(tbl_Timeline[[#This Row],[SNO]],tbl_Tasks[CUM PT FILTER],0),"")</f>
        <v/>
      </c>
      <c r="N60" s="221" t="str">
        <f ca="1">IF(tbl_Timeline[[#This Row],[PROJECT]]="","",MOD(ROW(tbl_Timeline[[#This Row],[PROJECT]])+1,rngPT_TimelineHTFactor)+1)</f>
        <v/>
      </c>
    </row>
    <row r="61" spans="5:14" ht="20.100000000000001" customHeight="1" x14ac:dyDescent="0.3">
      <c r="E61" s="125">
        <f>ROW()-ROW(tbl_Timeline[[#Headers],[SNO]])</f>
        <v>31</v>
      </c>
      <c r="F61" s="219" t="str">
        <f ca="1">IF(tbl_Timeline[[#This Row],[MATCH]]&lt;&gt;"",INDEX(tbl_Tasks[LEVEL 1],tbl_Timeline[[#This Row],[MATCH]]),"")</f>
        <v/>
      </c>
      <c r="G61" s="219" t="str">
        <f ca="1">IF(tbl_Timeline[[#This Row],[MATCH]]&lt;&gt;"",INDEX(tbl_Tasks[ACTIVITY TITLE],tbl_Timeline[[#This Row],[MATCH]]),"")</f>
        <v/>
      </c>
      <c r="H61" s="219" t="str">
        <f ca="1">IF(tbl_Timeline[[#This Row],[MATCH]]&lt;&gt;"",INDEX(tbl_Tasks[RESPONSIBLE],tbl_Timeline[[#This Row],[MATCH]]),"")</f>
        <v/>
      </c>
      <c r="I61" s="131" t="str">
        <f ca="1">IF(tbl_Timeline[[#This Row],[MATCH]]&lt;&gt;"",INDEX(INDIRECT("tbl_Tasks["&amp;'Timeline Calc'!$I$38&amp;"]"),tbl_Timeline[[#This Row],[MATCH]]),"")</f>
        <v/>
      </c>
      <c r="J61" s="131" t="str">
        <f ca="1">IF(tbl_Timeline[[#This Row],[MATCH]]&lt;&gt;"",INDEX(INDIRECT("tbl_Tasks["&amp;'Timeline Calc'!$L$38&amp;"]"),tbl_Timeline[[#This Row],[MATCH]]),"")</f>
        <v/>
      </c>
      <c r="K61" s="219" t="str">
        <f ca="1">IF(tbl_Timeline[[#This Row],[MATCH]]&lt;&gt;"",INDEX(tbl_Tasks[ACTUAL STATUS],tbl_Timeline[[#This Row],[MATCH]]),"")</f>
        <v/>
      </c>
      <c r="L61" s="220" t="str">
        <f ca="1">IF(tbl_Timeline[[#This Row],[MATCH]]&lt;&gt;"",INDEX(tbl_Tasks[ACTUAL PROGRESS],tbl_Timeline[[#This Row],[MATCH]]),"")</f>
        <v/>
      </c>
      <c r="M61" s="221" t="str">
        <f ca="1">IFERROR(MATCH(tbl_Timeline[[#This Row],[SNO]],tbl_Tasks[CUM PT FILTER],0),"")</f>
        <v/>
      </c>
      <c r="N61" s="221" t="str">
        <f ca="1">IF(tbl_Timeline[[#This Row],[PROJECT]]="","",MOD(ROW(tbl_Timeline[[#This Row],[PROJECT]])+1,rngPT_TimelineHTFactor)+1)</f>
        <v/>
      </c>
    </row>
    <row r="62" spans="5:14" ht="20.100000000000001" customHeight="1" x14ac:dyDescent="0.3">
      <c r="E62" s="125">
        <f>ROW()-ROW(tbl_Timeline[[#Headers],[SNO]])</f>
        <v>32</v>
      </c>
      <c r="F62" s="219" t="str">
        <f ca="1">IF(tbl_Timeline[[#This Row],[MATCH]]&lt;&gt;"",INDEX(tbl_Tasks[LEVEL 1],tbl_Timeline[[#This Row],[MATCH]]),"")</f>
        <v/>
      </c>
      <c r="G62" s="219" t="str">
        <f ca="1">IF(tbl_Timeline[[#This Row],[MATCH]]&lt;&gt;"",INDEX(tbl_Tasks[ACTIVITY TITLE],tbl_Timeline[[#This Row],[MATCH]]),"")</f>
        <v/>
      </c>
      <c r="H62" s="219" t="str">
        <f ca="1">IF(tbl_Timeline[[#This Row],[MATCH]]&lt;&gt;"",INDEX(tbl_Tasks[RESPONSIBLE],tbl_Timeline[[#This Row],[MATCH]]),"")</f>
        <v/>
      </c>
      <c r="I62" s="131" t="str">
        <f ca="1">IF(tbl_Timeline[[#This Row],[MATCH]]&lt;&gt;"",INDEX(INDIRECT("tbl_Tasks["&amp;'Timeline Calc'!$I$38&amp;"]"),tbl_Timeline[[#This Row],[MATCH]]),"")</f>
        <v/>
      </c>
      <c r="J62" s="131" t="str">
        <f ca="1">IF(tbl_Timeline[[#This Row],[MATCH]]&lt;&gt;"",INDEX(INDIRECT("tbl_Tasks["&amp;'Timeline Calc'!$L$38&amp;"]"),tbl_Timeline[[#This Row],[MATCH]]),"")</f>
        <v/>
      </c>
      <c r="K62" s="219" t="str">
        <f ca="1">IF(tbl_Timeline[[#This Row],[MATCH]]&lt;&gt;"",INDEX(tbl_Tasks[ACTUAL STATUS],tbl_Timeline[[#This Row],[MATCH]]),"")</f>
        <v/>
      </c>
      <c r="L62" s="220" t="str">
        <f ca="1">IF(tbl_Timeline[[#This Row],[MATCH]]&lt;&gt;"",INDEX(tbl_Tasks[ACTUAL PROGRESS],tbl_Timeline[[#This Row],[MATCH]]),"")</f>
        <v/>
      </c>
      <c r="M62" s="221" t="str">
        <f ca="1">IFERROR(MATCH(tbl_Timeline[[#This Row],[SNO]],tbl_Tasks[CUM PT FILTER],0),"")</f>
        <v/>
      </c>
      <c r="N62" s="221" t="str">
        <f ca="1">IF(tbl_Timeline[[#This Row],[PROJECT]]="","",MOD(ROW(tbl_Timeline[[#This Row],[PROJECT]])+1,rngPT_TimelineHTFactor)+1)</f>
        <v/>
      </c>
    </row>
    <row r="63" spans="5:14" ht="20.100000000000001" customHeight="1" x14ac:dyDescent="0.3">
      <c r="E63" s="125">
        <f>ROW()-ROW(tbl_Timeline[[#Headers],[SNO]])</f>
        <v>33</v>
      </c>
      <c r="F63" s="219" t="str">
        <f ca="1">IF(tbl_Timeline[[#This Row],[MATCH]]&lt;&gt;"",INDEX(tbl_Tasks[LEVEL 1],tbl_Timeline[[#This Row],[MATCH]]),"")</f>
        <v/>
      </c>
      <c r="G63" s="219" t="str">
        <f ca="1">IF(tbl_Timeline[[#This Row],[MATCH]]&lt;&gt;"",INDEX(tbl_Tasks[ACTIVITY TITLE],tbl_Timeline[[#This Row],[MATCH]]),"")</f>
        <v/>
      </c>
      <c r="H63" s="219" t="str">
        <f ca="1">IF(tbl_Timeline[[#This Row],[MATCH]]&lt;&gt;"",INDEX(tbl_Tasks[RESPONSIBLE],tbl_Timeline[[#This Row],[MATCH]]),"")</f>
        <v/>
      </c>
      <c r="I63" s="131" t="str">
        <f ca="1">IF(tbl_Timeline[[#This Row],[MATCH]]&lt;&gt;"",INDEX(INDIRECT("tbl_Tasks["&amp;'Timeline Calc'!$I$38&amp;"]"),tbl_Timeline[[#This Row],[MATCH]]),"")</f>
        <v/>
      </c>
      <c r="J63" s="131" t="str">
        <f ca="1">IF(tbl_Timeline[[#This Row],[MATCH]]&lt;&gt;"",INDEX(INDIRECT("tbl_Tasks["&amp;'Timeline Calc'!$L$38&amp;"]"),tbl_Timeline[[#This Row],[MATCH]]),"")</f>
        <v/>
      </c>
      <c r="K63" s="219" t="str">
        <f ca="1">IF(tbl_Timeline[[#This Row],[MATCH]]&lt;&gt;"",INDEX(tbl_Tasks[ACTUAL STATUS],tbl_Timeline[[#This Row],[MATCH]]),"")</f>
        <v/>
      </c>
      <c r="L63" s="220" t="str">
        <f ca="1">IF(tbl_Timeline[[#This Row],[MATCH]]&lt;&gt;"",INDEX(tbl_Tasks[ACTUAL PROGRESS],tbl_Timeline[[#This Row],[MATCH]]),"")</f>
        <v/>
      </c>
      <c r="M63" s="221" t="str">
        <f ca="1">IFERROR(MATCH(tbl_Timeline[[#This Row],[SNO]],tbl_Tasks[CUM PT FILTER],0),"")</f>
        <v/>
      </c>
      <c r="N63" s="221" t="str">
        <f ca="1">IF(tbl_Timeline[[#This Row],[PROJECT]]="","",MOD(ROW(tbl_Timeline[[#This Row],[PROJECT]])+1,rngPT_TimelineHTFactor)+1)</f>
        <v/>
      </c>
    </row>
    <row r="64" spans="5:14" ht="20.100000000000001" customHeight="1" x14ac:dyDescent="0.3">
      <c r="E64" s="125">
        <f>ROW()-ROW(tbl_Timeline[[#Headers],[SNO]])</f>
        <v>34</v>
      </c>
      <c r="F64" s="219" t="str">
        <f ca="1">IF(tbl_Timeline[[#This Row],[MATCH]]&lt;&gt;"",INDEX(tbl_Tasks[LEVEL 1],tbl_Timeline[[#This Row],[MATCH]]),"")</f>
        <v/>
      </c>
      <c r="G64" s="219" t="str">
        <f ca="1">IF(tbl_Timeline[[#This Row],[MATCH]]&lt;&gt;"",INDEX(tbl_Tasks[ACTIVITY TITLE],tbl_Timeline[[#This Row],[MATCH]]),"")</f>
        <v/>
      </c>
      <c r="H64" s="219" t="str">
        <f ca="1">IF(tbl_Timeline[[#This Row],[MATCH]]&lt;&gt;"",INDEX(tbl_Tasks[RESPONSIBLE],tbl_Timeline[[#This Row],[MATCH]]),"")</f>
        <v/>
      </c>
      <c r="I64" s="131" t="str">
        <f ca="1">IF(tbl_Timeline[[#This Row],[MATCH]]&lt;&gt;"",INDEX(INDIRECT("tbl_Tasks["&amp;'Timeline Calc'!$I$38&amp;"]"),tbl_Timeline[[#This Row],[MATCH]]),"")</f>
        <v/>
      </c>
      <c r="J64" s="131" t="str">
        <f ca="1">IF(tbl_Timeline[[#This Row],[MATCH]]&lt;&gt;"",INDEX(INDIRECT("tbl_Tasks["&amp;'Timeline Calc'!$L$38&amp;"]"),tbl_Timeline[[#This Row],[MATCH]]),"")</f>
        <v/>
      </c>
      <c r="K64" s="219" t="str">
        <f ca="1">IF(tbl_Timeline[[#This Row],[MATCH]]&lt;&gt;"",INDEX(tbl_Tasks[ACTUAL STATUS],tbl_Timeline[[#This Row],[MATCH]]),"")</f>
        <v/>
      </c>
      <c r="L64" s="220" t="str">
        <f ca="1">IF(tbl_Timeline[[#This Row],[MATCH]]&lt;&gt;"",INDEX(tbl_Tasks[ACTUAL PROGRESS],tbl_Timeline[[#This Row],[MATCH]]),"")</f>
        <v/>
      </c>
      <c r="M64" s="221" t="str">
        <f ca="1">IFERROR(MATCH(tbl_Timeline[[#This Row],[SNO]],tbl_Tasks[CUM PT FILTER],0),"")</f>
        <v/>
      </c>
      <c r="N64" s="221" t="str">
        <f ca="1">IF(tbl_Timeline[[#This Row],[PROJECT]]="","",MOD(ROW(tbl_Timeline[[#This Row],[PROJECT]])+1,rngPT_TimelineHTFactor)+1)</f>
        <v/>
      </c>
    </row>
    <row r="65" spans="5:14" ht="20.100000000000001" customHeight="1" x14ac:dyDescent="0.3">
      <c r="E65" s="125">
        <f>ROW()-ROW(tbl_Timeline[[#Headers],[SNO]])</f>
        <v>35</v>
      </c>
      <c r="F65" s="219" t="str">
        <f ca="1">IF(tbl_Timeline[[#This Row],[MATCH]]&lt;&gt;"",INDEX(tbl_Tasks[LEVEL 1],tbl_Timeline[[#This Row],[MATCH]]),"")</f>
        <v/>
      </c>
      <c r="G65" s="219" t="str">
        <f ca="1">IF(tbl_Timeline[[#This Row],[MATCH]]&lt;&gt;"",INDEX(tbl_Tasks[ACTIVITY TITLE],tbl_Timeline[[#This Row],[MATCH]]),"")</f>
        <v/>
      </c>
      <c r="H65" s="219" t="str">
        <f ca="1">IF(tbl_Timeline[[#This Row],[MATCH]]&lt;&gt;"",INDEX(tbl_Tasks[RESPONSIBLE],tbl_Timeline[[#This Row],[MATCH]]),"")</f>
        <v/>
      </c>
      <c r="I65" s="131" t="str">
        <f ca="1">IF(tbl_Timeline[[#This Row],[MATCH]]&lt;&gt;"",INDEX(INDIRECT("tbl_Tasks["&amp;'Timeline Calc'!$I$38&amp;"]"),tbl_Timeline[[#This Row],[MATCH]]),"")</f>
        <v/>
      </c>
      <c r="J65" s="131" t="str">
        <f ca="1">IF(tbl_Timeline[[#This Row],[MATCH]]&lt;&gt;"",INDEX(INDIRECT("tbl_Tasks["&amp;'Timeline Calc'!$L$38&amp;"]"),tbl_Timeline[[#This Row],[MATCH]]),"")</f>
        <v/>
      </c>
      <c r="K65" s="219" t="str">
        <f ca="1">IF(tbl_Timeline[[#This Row],[MATCH]]&lt;&gt;"",INDEX(tbl_Tasks[ACTUAL STATUS],tbl_Timeline[[#This Row],[MATCH]]),"")</f>
        <v/>
      </c>
      <c r="L65" s="220" t="str">
        <f ca="1">IF(tbl_Timeline[[#This Row],[MATCH]]&lt;&gt;"",INDEX(tbl_Tasks[ACTUAL PROGRESS],tbl_Timeline[[#This Row],[MATCH]]),"")</f>
        <v/>
      </c>
      <c r="M65" s="221" t="str">
        <f ca="1">IFERROR(MATCH(tbl_Timeline[[#This Row],[SNO]],tbl_Tasks[CUM PT FILTER],0),"")</f>
        <v/>
      </c>
      <c r="N65" s="221" t="str">
        <f ca="1">IF(tbl_Timeline[[#This Row],[PROJECT]]="","",MOD(ROW(tbl_Timeline[[#This Row],[PROJECT]])+1,rngPT_TimelineHTFactor)+1)</f>
        <v/>
      </c>
    </row>
    <row r="66" spans="5:14" ht="20.100000000000001" customHeight="1" x14ac:dyDescent="0.3">
      <c r="E66" s="125">
        <f>ROW()-ROW(tbl_Timeline[[#Headers],[SNO]])</f>
        <v>36</v>
      </c>
      <c r="F66" s="219" t="str">
        <f ca="1">IF(tbl_Timeline[[#This Row],[MATCH]]&lt;&gt;"",INDEX(tbl_Tasks[LEVEL 1],tbl_Timeline[[#This Row],[MATCH]]),"")</f>
        <v/>
      </c>
      <c r="G66" s="219" t="str">
        <f ca="1">IF(tbl_Timeline[[#This Row],[MATCH]]&lt;&gt;"",INDEX(tbl_Tasks[ACTIVITY TITLE],tbl_Timeline[[#This Row],[MATCH]]),"")</f>
        <v/>
      </c>
      <c r="H66" s="219" t="str">
        <f ca="1">IF(tbl_Timeline[[#This Row],[MATCH]]&lt;&gt;"",INDEX(tbl_Tasks[RESPONSIBLE],tbl_Timeline[[#This Row],[MATCH]]),"")</f>
        <v/>
      </c>
      <c r="I66" s="131" t="str">
        <f ca="1">IF(tbl_Timeline[[#This Row],[MATCH]]&lt;&gt;"",INDEX(INDIRECT("tbl_Tasks["&amp;'Timeline Calc'!$I$38&amp;"]"),tbl_Timeline[[#This Row],[MATCH]]),"")</f>
        <v/>
      </c>
      <c r="J66" s="131" t="str">
        <f ca="1">IF(tbl_Timeline[[#This Row],[MATCH]]&lt;&gt;"",INDEX(INDIRECT("tbl_Tasks["&amp;'Timeline Calc'!$L$38&amp;"]"),tbl_Timeline[[#This Row],[MATCH]]),"")</f>
        <v/>
      </c>
      <c r="K66" s="219" t="str">
        <f ca="1">IF(tbl_Timeline[[#This Row],[MATCH]]&lt;&gt;"",INDEX(tbl_Tasks[ACTUAL STATUS],tbl_Timeline[[#This Row],[MATCH]]),"")</f>
        <v/>
      </c>
      <c r="L66" s="220" t="str">
        <f ca="1">IF(tbl_Timeline[[#This Row],[MATCH]]&lt;&gt;"",INDEX(tbl_Tasks[ACTUAL PROGRESS],tbl_Timeline[[#This Row],[MATCH]]),"")</f>
        <v/>
      </c>
      <c r="M66" s="221" t="str">
        <f ca="1">IFERROR(MATCH(tbl_Timeline[[#This Row],[SNO]],tbl_Tasks[CUM PT FILTER],0),"")</f>
        <v/>
      </c>
      <c r="N66" s="221" t="str">
        <f ca="1">IF(tbl_Timeline[[#This Row],[PROJECT]]="","",MOD(ROW(tbl_Timeline[[#This Row],[PROJECT]])+1,rngPT_TimelineHTFactor)+1)</f>
        <v/>
      </c>
    </row>
    <row r="67" spans="5:14" ht="20.100000000000001" customHeight="1" x14ac:dyDescent="0.3">
      <c r="E67" s="125">
        <f>ROW()-ROW(tbl_Timeline[[#Headers],[SNO]])</f>
        <v>37</v>
      </c>
      <c r="F67" s="219" t="str">
        <f ca="1">IF(tbl_Timeline[[#This Row],[MATCH]]&lt;&gt;"",INDEX(tbl_Tasks[LEVEL 1],tbl_Timeline[[#This Row],[MATCH]]),"")</f>
        <v/>
      </c>
      <c r="G67" s="219" t="str">
        <f ca="1">IF(tbl_Timeline[[#This Row],[MATCH]]&lt;&gt;"",INDEX(tbl_Tasks[ACTIVITY TITLE],tbl_Timeline[[#This Row],[MATCH]]),"")</f>
        <v/>
      </c>
      <c r="H67" s="219" t="str">
        <f ca="1">IF(tbl_Timeline[[#This Row],[MATCH]]&lt;&gt;"",INDEX(tbl_Tasks[RESPONSIBLE],tbl_Timeline[[#This Row],[MATCH]]),"")</f>
        <v/>
      </c>
      <c r="I67" s="131" t="str">
        <f ca="1">IF(tbl_Timeline[[#This Row],[MATCH]]&lt;&gt;"",INDEX(INDIRECT("tbl_Tasks["&amp;'Timeline Calc'!$I$38&amp;"]"),tbl_Timeline[[#This Row],[MATCH]]),"")</f>
        <v/>
      </c>
      <c r="J67" s="131" t="str">
        <f ca="1">IF(tbl_Timeline[[#This Row],[MATCH]]&lt;&gt;"",INDEX(INDIRECT("tbl_Tasks["&amp;'Timeline Calc'!$L$38&amp;"]"),tbl_Timeline[[#This Row],[MATCH]]),"")</f>
        <v/>
      </c>
      <c r="K67" s="219" t="str">
        <f ca="1">IF(tbl_Timeline[[#This Row],[MATCH]]&lt;&gt;"",INDEX(tbl_Tasks[ACTUAL STATUS],tbl_Timeline[[#This Row],[MATCH]]),"")</f>
        <v/>
      </c>
      <c r="L67" s="220" t="str">
        <f ca="1">IF(tbl_Timeline[[#This Row],[MATCH]]&lt;&gt;"",INDEX(tbl_Tasks[ACTUAL PROGRESS],tbl_Timeline[[#This Row],[MATCH]]),"")</f>
        <v/>
      </c>
      <c r="M67" s="221" t="str">
        <f ca="1">IFERROR(MATCH(tbl_Timeline[[#This Row],[SNO]],tbl_Tasks[CUM PT FILTER],0),"")</f>
        <v/>
      </c>
      <c r="N67" s="221" t="str">
        <f ca="1">IF(tbl_Timeline[[#This Row],[PROJECT]]="","",MOD(ROW(tbl_Timeline[[#This Row],[PROJECT]])+1,rngPT_TimelineHTFactor)+1)</f>
        <v/>
      </c>
    </row>
    <row r="68" spans="5:14" ht="20.100000000000001" customHeight="1" x14ac:dyDescent="0.3">
      <c r="E68" s="125">
        <f>ROW()-ROW(tbl_Timeline[[#Headers],[SNO]])</f>
        <v>38</v>
      </c>
      <c r="F68" s="219" t="str">
        <f ca="1">IF(tbl_Timeline[[#This Row],[MATCH]]&lt;&gt;"",INDEX(tbl_Tasks[LEVEL 1],tbl_Timeline[[#This Row],[MATCH]]),"")</f>
        <v/>
      </c>
      <c r="G68" s="219" t="str">
        <f ca="1">IF(tbl_Timeline[[#This Row],[MATCH]]&lt;&gt;"",INDEX(tbl_Tasks[ACTIVITY TITLE],tbl_Timeline[[#This Row],[MATCH]]),"")</f>
        <v/>
      </c>
      <c r="H68" s="219" t="str">
        <f ca="1">IF(tbl_Timeline[[#This Row],[MATCH]]&lt;&gt;"",INDEX(tbl_Tasks[RESPONSIBLE],tbl_Timeline[[#This Row],[MATCH]]),"")</f>
        <v/>
      </c>
      <c r="I68" s="131" t="str">
        <f ca="1">IF(tbl_Timeline[[#This Row],[MATCH]]&lt;&gt;"",INDEX(INDIRECT("tbl_Tasks["&amp;'Timeline Calc'!$I$38&amp;"]"),tbl_Timeline[[#This Row],[MATCH]]),"")</f>
        <v/>
      </c>
      <c r="J68" s="131" t="str">
        <f ca="1">IF(tbl_Timeline[[#This Row],[MATCH]]&lt;&gt;"",INDEX(INDIRECT("tbl_Tasks["&amp;'Timeline Calc'!$L$38&amp;"]"),tbl_Timeline[[#This Row],[MATCH]]),"")</f>
        <v/>
      </c>
      <c r="K68" s="219" t="str">
        <f ca="1">IF(tbl_Timeline[[#This Row],[MATCH]]&lt;&gt;"",INDEX(tbl_Tasks[ACTUAL STATUS],tbl_Timeline[[#This Row],[MATCH]]),"")</f>
        <v/>
      </c>
      <c r="L68" s="220" t="str">
        <f ca="1">IF(tbl_Timeline[[#This Row],[MATCH]]&lt;&gt;"",INDEX(tbl_Tasks[ACTUAL PROGRESS],tbl_Timeline[[#This Row],[MATCH]]),"")</f>
        <v/>
      </c>
      <c r="M68" s="221" t="str">
        <f ca="1">IFERROR(MATCH(tbl_Timeline[[#This Row],[SNO]],tbl_Tasks[CUM PT FILTER],0),"")</f>
        <v/>
      </c>
      <c r="N68" s="221" t="str">
        <f ca="1">IF(tbl_Timeline[[#This Row],[PROJECT]]="","",MOD(ROW(tbl_Timeline[[#This Row],[PROJECT]])+1,rngPT_TimelineHTFactor)+1)</f>
        <v/>
      </c>
    </row>
    <row r="69" spans="5:14" ht="20.100000000000001" customHeight="1" x14ac:dyDescent="0.3">
      <c r="E69" s="125">
        <f>ROW()-ROW(tbl_Timeline[[#Headers],[SNO]])</f>
        <v>39</v>
      </c>
      <c r="F69" s="219" t="str">
        <f ca="1">IF(tbl_Timeline[[#This Row],[MATCH]]&lt;&gt;"",INDEX(tbl_Tasks[LEVEL 1],tbl_Timeline[[#This Row],[MATCH]]),"")</f>
        <v/>
      </c>
      <c r="G69" s="219" t="str">
        <f ca="1">IF(tbl_Timeline[[#This Row],[MATCH]]&lt;&gt;"",INDEX(tbl_Tasks[ACTIVITY TITLE],tbl_Timeline[[#This Row],[MATCH]]),"")</f>
        <v/>
      </c>
      <c r="H69" s="219" t="str">
        <f ca="1">IF(tbl_Timeline[[#This Row],[MATCH]]&lt;&gt;"",INDEX(tbl_Tasks[RESPONSIBLE],tbl_Timeline[[#This Row],[MATCH]]),"")</f>
        <v/>
      </c>
      <c r="I69" s="131" t="str">
        <f ca="1">IF(tbl_Timeline[[#This Row],[MATCH]]&lt;&gt;"",INDEX(INDIRECT("tbl_Tasks["&amp;'Timeline Calc'!$I$38&amp;"]"),tbl_Timeline[[#This Row],[MATCH]]),"")</f>
        <v/>
      </c>
      <c r="J69" s="131" t="str">
        <f ca="1">IF(tbl_Timeline[[#This Row],[MATCH]]&lt;&gt;"",INDEX(INDIRECT("tbl_Tasks["&amp;'Timeline Calc'!$L$38&amp;"]"),tbl_Timeline[[#This Row],[MATCH]]),"")</f>
        <v/>
      </c>
      <c r="K69" s="219" t="str">
        <f ca="1">IF(tbl_Timeline[[#This Row],[MATCH]]&lt;&gt;"",INDEX(tbl_Tasks[ACTUAL STATUS],tbl_Timeline[[#This Row],[MATCH]]),"")</f>
        <v/>
      </c>
      <c r="L69" s="220" t="str">
        <f ca="1">IF(tbl_Timeline[[#This Row],[MATCH]]&lt;&gt;"",INDEX(tbl_Tasks[ACTUAL PROGRESS],tbl_Timeline[[#This Row],[MATCH]]),"")</f>
        <v/>
      </c>
      <c r="M69" s="221" t="str">
        <f ca="1">IFERROR(MATCH(tbl_Timeline[[#This Row],[SNO]],tbl_Tasks[CUM PT FILTER],0),"")</f>
        <v/>
      </c>
      <c r="N69" s="221" t="str">
        <f ca="1">IF(tbl_Timeline[[#This Row],[PROJECT]]="","",MOD(ROW(tbl_Timeline[[#This Row],[PROJECT]])+1,rngPT_TimelineHTFactor)+1)</f>
        <v/>
      </c>
    </row>
    <row r="70" spans="5:14" ht="20.100000000000001" customHeight="1" x14ac:dyDescent="0.3">
      <c r="E70" s="125">
        <f>ROW()-ROW(tbl_Timeline[[#Headers],[SNO]])</f>
        <v>40</v>
      </c>
      <c r="F70" s="219" t="str">
        <f ca="1">IF(tbl_Timeline[[#This Row],[MATCH]]&lt;&gt;"",INDEX(tbl_Tasks[LEVEL 1],tbl_Timeline[[#This Row],[MATCH]]),"")</f>
        <v/>
      </c>
      <c r="G70" s="219" t="str">
        <f ca="1">IF(tbl_Timeline[[#This Row],[MATCH]]&lt;&gt;"",INDEX(tbl_Tasks[ACTIVITY TITLE],tbl_Timeline[[#This Row],[MATCH]]),"")</f>
        <v/>
      </c>
      <c r="H70" s="219" t="str">
        <f ca="1">IF(tbl_Timeline[[#This Row],[MATCH]]&lt;&gt;"",INDEX(tbl_Tasks[RESPONSIBLE],tbl_Timeline[[#This Row],[MATCH]]),"")</f>
        <v/>
      </c>
      <c r="I70" s="131" t="str">
        <f ca="1">IF(tbl_Timeline[[#This Row],[MATCH]]&lt;&gt;"",INDEX(INDIRECT("tbl_Tasks["&amp;'Timeline Calc'!$I$38&amp;"]"),tbl_Timeline[[#This Row],[MATCH]]),"")</f>
        <v/>
      </c>
      <c r="J70" s="131" t="str">
        <f ca="1">IF(tbl_Timeline[[#This Row],[MATCH]]&lt;&gt;"",INDEX(INDIRECT("tbl_Tasks["&amp;'Timeline Calc'!$L$38&amp;"]"),tbl_Timeline[[#This Row],[MATCH]]),"")</f>
        <v/>
      </c>
      <c r="K70" s="219" t="str">
        <f ca="1">IF(tbl_Timeline[[#This Row],[MATCH]]&lt;&gt;"",INDEX(tbl_Tasks[ACTUAL STATUS],tbl_Timeline[[#This Row],[MATCH]]),"")</f>
        <v/>
      </c>
      <c r="L70" s="220" t="str">
        <f ca="1">IF(tbl_Timeline[[#This Row],[MATCH]]&lt;&gt;"",INDEX(tbl_Tasks[ACTUAL PROGRESS],tbl_Timeline[[#This Row],[MATCH]]),"")</f>
        <v/>
      </c>
      <c r="M70" s="221" t="str">
        <f ca="1">IFERROR(MATCH(tbl_Timeline[[#This Row],[SNO]],tbl_Tasks[CUM PT FILTER],0),"")</f>
        <v/>
      </c>
      <c r="N70" s="221" t="str">
        <f ca="1">IF(tbl_Timeline[[#This Row],[PROJECT]]="","",MOD(ROW(tbl_Timeline[[#This Row],[PROJECT]])+1,rngPT_TimelineHTFactor)+1)</f>
        <v/>
      </c>
    </row>
    <row r="71" spans="5:14" ht="20.100000000000001" customHeight="1" x14ac:dyDescent="0.3">
      <c r="E71" s="125">
        <f>ROW()-ROW(tbl_Timeline[[#Headers],[SNO]])</f>
        <v>41</v>
      </c>
      <c r="F71" s="219" t="str">
        <f ca="1">IF(tbl_Timeline[[#This Row],[MATCH]]&lt;&gt;"",INDEX(tbl_Tasks[LEVEL 1],tbl_Timeline[[#This Row],[MATCH]]),"")</f>
        <v/>
      </c>
      <c r="G71" s="219" t="str">
        <f ca="1">IF(tbl_Timeline[[#This Row],[MATCH]]&lt;&gt;"",INDEX(tbl_Tasks[ACTIVITY TITLE],tbl_Timeline[[#This Row],[MATCH]]),"")</f>
        <v/>
      </c>
      <c r="H71" s="219" t="str">
        <f ca="1">IF(tbl_Timeline[[#This Row],[MATCH]]&lt;&gt;"",INDEX(tbl_Tasks[RESPONSIBLE],tbl_Timeline[[#This Row],[MATCH]]),"")</f>
        <v/>
      </c>
      <c r="I71" s="131" t="str">
        <f ca="1">IF(tbl_Timeline[[#This Row],[MATCH]]&lt;&gt;"",INDEX(INDIRECT("tbl_Tasks["&amp;'Timeline Calc'!$I$38&amp;"]"),tbl_Timeline[[#This Row],[MATCH]]),"")</f>
        <v/>
      </c>
      <c r="J71" s="131" t="str">
        <f ca="1">IF(tbl_Timeline[[#This Row],[MATCH]]&lt;&gt;"",INDEX(INDIRECT("tbl_Tasks["&amp;'Timeline Calc'!$L$38&amp;"]"),tbl_Timeline[[#This Row],[MATCH]]),"")</f>
        <v/>
      </c>
      <c r="K71" s="219" t="str">
        <f ca="1">IF(tbl_Timeline[[#This Row],[MATCH]]&lt;&gt;"",INDEX(tbl_Tasks[ACTUAL STATUS],tbl_Timeline[[#This Row],[MATCH]]),"")</f>
        <v/>
      </c>
      <c r="L71" s="220" t="str">
        <f ca="1">IF(tbl_Timeline[[#This Row],[MATCH]]&lt;&gt;"",INDEX(tbl_Tasks[ACTUAL PROGRESS],tbl_Timeline[[#This Row],[MATCH]]),"")</f>
        <v/>
      </c>
      <c r="M71" s="221" t="str">
        <f ca="1">IFERROR(MATCH(tbl_Timeline[[#This Row],[SNO]],tbl_Tasks[CUM PT FILTER],0),"")</f>
        <v/>
      </c>
      <c r="N71" s="221" t="str">
        <f ca="1">IF(tbl_Timeline[[#This Row],[PROJECT]]="","",MOD(ROW(tbl_Timeline[[#This Row],[PROJECT]])+1,rngPT_TimelineHTFactor)+1)</f>
        <v/>
      </c>
    </row>
    <row r="72" spans="5:14" ht="20.100000000000001" customHeight="1" x14ac:dyDescent="0.3">
      <c r="E72" s="125">
        <f>ROW()-ROW(tbl_Timeline[[#Headers],[SNO]])</f>
        <v>42</v>
      </c>
      <c r="F72" s="219" t="str">
        <f ca="1">IF(tbl_Timeline[[#This Row],[MATCH]]&lt;&gt;"",INDEX(tbl_Tasks[LEVEL 1],tbl_Timeline[[#This Row],[MATCH]]),"")</f>
        <v/>
      </c>
      <c r="G72" s="219" t="str">
        <f ca="1">IF(tbl_Timeline[[#This Row],[MATCH]]&lt;&gt;"",INDEX(tbl_Tasks[ACTIVITY TITLE],tbl_Timeline[[#This Row],[MATCH]]),"")</f>
        <v/>
      </c>
      <c r="H72" s="219" t="str">
        <f ca="1">IF(tbl_Timeline[[#This Row],[MATCH]]&lt;&gt;"",INDEX(tbl_Tasks[RESPONSIBLE],tbl_Timeline[[#This Row],[MATCH]]),"")</f>
        <v/>
      </c>
      <c r="I72" s="131" t="str">
        <f ca="1">IF(tbl_Timeline[[#This Row],[MATCH]]&lt;&gt;"",INDEX(INDIRECT("tbl_Tasks["&amp;'Timeline Calc'!$I$38&amp;"]"),tbl_Timeline[[#This Row],[MATCH]]),"")</f>
        <v/>
      </c>
      <c r="J72" s="131" t="str">
        <f ca="1">IF(tbl_Timeline[[#This Row],[MATCH]]&lt;&gt;"",INDEX(INDIRECT("tbl_Tasks["&amp;'Timeline Calc'!$L$38&amp;"]"),tbl_Timeline[[#This Row],[MATCH]]),"")</f>
        <v/>
      </c>
      <c r="K72" s="219" t="str">
        <f ca="1">IF(tbl_Timeline[[#This Row],[MATCH]]&lt;&gt;"",INDEX(tbl_Tasks[ACTUAL STATUS],tbl_Timeline[[#This Row],[MATCH]]),"")</f>
        <v/>
      </c>
      <c r="L72" s="220" t="str">
        <f ca="1">IF(tbl_Timeline[[#This Row],[MATCH]]&lt;&gt;"",INDEX(tbl_Tasks[ACTUAL PROGRESS],tbl_Timeline[[#This Row],[MATCH]]),"")</f>
        <v/>
      </c>
      <c r="M72" s="221" t="str">
        <f ca="1">IFERROR(MATCH(tbl_Timeline[[#This Row],[SNO]],tbl_Tasks[CUM PT FILTER],0),"")</f>
        <v/>
      </c>
      <c r="N72" s="221" t="str">
        <f ca="1">IF(tbl_Timeline[[#This Row],[PROJECT]]="","",MOD(ROW(tbl_Timeline[[#This Row],[PROJECT]])+1,rngPT_TimelineHTFactor)+1)</f>
        <v/>
      </c>
    </row>
    <row r="73" spans="5:14" ht="20.100000000000001" customHeight="1" x14ac:dyDescent="0.3">
      <c r="E73" s="125">
        <f>ROW()-ROW(tbl_Timeline[[#Headers],[SNO]])</f>
        <v>43</v>
      </c>
      <c r="F73" s="219" t="str">
        <f ca="1">IF(tbl_Timeline[[#This Row],[MATCH]]&lt;&gt;"",INDEX(tbl_Tasks[LEVEL 1],tbl_Timeline[[#This Row],[MATCH]]),"")</f>
        <v/>
      </c>
      <c r="G73" s="219" t="str">
        <f ca="1">IF(tbl_Timeline[[#This Row],[MATCH]]&lt;&gt;"",INDEX(tbl_Tasks[ACTIVITY TITLE],tbl_Timeline[[#This Row],[MATCH]]),"")</f>
        <v/>
      </c>
      <c r="H73" s="219" t="str">
        <f ca="1">IF(tbl_Timeline[[#This Row],[MATCH]]&lt;&gt;"",INDEX(tbl_Tasks[RESPONSIBLE],tbl_Timeline[[#This Row],[MATCH]]),"")</f>
        <v/>
      </c>
      <c r="I73" s="131" t="str">
        <f ca="1">IF(tbl_Timeline[[#This Row],[MATCH]]&lt;&gt;"",INDEX(INDIRECT("tbl_Tasks["&amp;'Timeline Calc'!$I$38&amp;"]"),tbl_Timeline[[#This Row],[MATCH]]),"")</f>
        <v/>
      </c>
      <c r="J73" s="131" t="str">
        <f ca="1">IF(tbl_Timeline[[#This Row],[MATCH]]&lt;&gt;"",INDEX(INDIRECT("tbl_Tasks["&amp;'Timeline Calc'!$L$38&amp;"]"),tbl_Timeline[[#This Row],[MATCH]]),"")</f>
        <v/>
      </c>
      <c r="K73" s="219" t="str">
        <f ca="1">IF(tbl_Timeline[[#This Row],[MATCH]]&lt;&gt;"",INDEX(tbl_Tasks[ACTUAL STATUS],tbl_Timeline[[#This Row],[MATCH]]),"")</f>
        <v/>
      </c>
      <c r="L73" s="220" t="str">
        <f ca="1">IF(tbl_Timeline[[#This Row],[MATCH]]&lt;&gt;"",INDEX(tbl_Tasks[ACTUAL PROGRESS],tbl_Timeline[[#This Row],[MATCH]]),"")</f>
        <v/>
      </c>
      <c r="M73" s="221" t="str">
        <f ca="1">IFERROR(MATCH(tbl_Timeline[[#This Row],[SNO]],tbl_Tasks[CUM PT FILTER],0),"")</f>
        <v/>
      </c>
      <c r="N73" s="221" t="str">
        <f ca="1">IF(tbl_Timeline[[#This Row],[PROJECT]]="","",MOD(ROW(tbl_Timeline[[#This Row],[PROJECT]])+1,rngPT_TimelineHTFactor)+1)</f>
        <v/>
      </c>
    </row>
    <row r="74" spans="5:14" ht="20.100000000000001" customHeight="1" x14ac:dyDescent="0.3">
      <c r="E74" s="125">
        <f>ROW()-ROW(tbl_Timeline[[#Headers],[SNO]])</f>
        <v>44</v>
      </c>
      <c r="F74" s="219" t="str">
        <f ca="1">IF(tbl_Timeline[[#This Row],[MATCH]]&lt;&gt;"",INDEX(tbl_Tasks[LEVEL 1],tbl_Timeline[[#This Row],[MATCH]]),"")</f>
        <v/>
      </c>
      <c r="G74" s="219" t="str">
        <f ca="1">IF(tbl_Timeline[[#This Row],[MATCH]]&lt;&gt;"",INDEX(tbl_Tasks[ACTIVITY TITLE],tbl_Timeline[[#This Row],[MATCH]]),"")</f>
        <v/>
      </c>
      <c r="H74" s="219" t="str">
        <f ca="1">IF(tbl_Timeline[[#This Row],[MATCH]]&lt;&gt;"",INDEX(tbl_Tasks[RESPONSIBLE],tbl_Timeline[[#This Row],[MATCH]]),"")</f>
        <v/>
      </c>
      <c r="I74" s="131" t="str">
        <f ca="1">IF(tbl_Timeline[[#This Row],[MATCH]]&lt;&gt;"",INDEX(INDIRECT("tbl_Tasks["&amp;'Timeline Calc'!$I$38&amp;"]"),tbl_Timeline[[#This Row],[MATCH]]),"")</f>
        <v/>
      </c>
      <c r="J74" s="131" t="str">
        <f ca="1">IF(tbl_Timeline[[#This Row],[MATCH]]&lt;&gt;"",INDEX(INDIRECT("tbl_Tasks["&amp;'Timeline Calc'!$L$38&amp;"]"),tbl_Timeline[[#This Row],[MATCH]]),"")</f>
        <v/>
      </c>
      <c r="K74" s="219" t="str">
        <f ca="1">IF(tbl_Timeline[[#This Row],[MATCH]]&lt;&gt;"",INDEX(tbl_Tasks[ACTUAL STATUS],tbl_Timeline[[#This Row],[MATCH]]),"")</f>
        <v/>
      </c>
      <c r="L74" s="220" t="str">
        <f ca="1">IF(tbl_Timeline[[#This Row],[MATCH]]&lt;&gt;"",INDEX(tbl_Tasks[ACTUAL PROGRESS],tbl_Timeline[[#This Row],[MATCH]]),"")</f>
        <v/>
      </c>
      <c r="M74" s="221" t="str">
        <f ca="1">IFERROR(MATCH(tbl_Timeline[[#This Row],[SNO]],tbl_Tasks[CUM PT FILTER],0),"")</f>
        <v/>
      </c>
      <c r="N74" s="221" t="str">
        <f ca="1">IF(tbl_Timeline[[#This Row],[PROJECT]]="","",MOD(ROW(tbl_Timeline[[#This Row],[PROJECT]])+1,rngPT_TimelineHTFactor)+1)</f>
        <v/>
      </c>
    </row>
    <row r="75" spans="5:14" ht="20.100000000000001" customHeight="1" x14ac:dyDescent="0.3">
      <c r="E75" s="125">
        <f>ROW()-ROW(tbl_Timeline[[#Headers],[SNO]])</f>
        <v>45</v>
      </c>
      <c r="F75" s="219" t="str">
        <f ca="1">IF(tbl_Timeline[[#This Row],[MATCH]]&lt;&gt;"",INDEX(tbl_Tasks[LEVEL 1],tbl_Timeline[[#This Row],[MATCH]]),"")</f>
        <v/>
      </c>
      <c r="G75" s="219" t="str">
        <f ca="1">IF(tbl_Timeline[[#This Row],[MATCH]]&lt;&gt;"",INDEX(tbl_Tasks[ACTIVITY TITLE],tbl_Timeline[[#This Row],[MATCH]]),"")</f>
        <v/>
      </c>
      <c r="H75" s="219" t="str">
        <f ca="1">IF(tbl_Timeline[[#This Row],[MATCH]]&lt;&gt;"",INDEX(tbl_Tasks[RESPONSIBLE],tbl_Timeline[[#This Row],[MATCH]]),"")</f>
        <v/>
      </c>
      <c r="I75" s="131" t="str">
        <f ca="1">IF(tbl_Timeline[[#This Row],[MATCH]]&lt;&gt;"",INDEX(INDIRECT("tbl_Tasks["&amp;'Timeline Calc'!$I$38&amp;"]"),tbl_Timeline[[#This Row],[MATCH]]),"")</f>
        <v/>
      </c>
      <c r="J75" s="131" t="str">
        <f ca="1">IF(tbl_Timeline[[#This Row],[MATCH]]&lt;&gt;"",INDEX(INDIRECT("tbl_Tasks["&amp;'Timeline Calc'!$L$38&amp;"]"),tbl_Timeline[[#This Row],[MATCH]]),"")</f>
        <v/>
      </c>
      <c r="K75" s="219" t="str">
        <f ca="1">IF(tbl_Timeline[[#This Row],[MATCH]]&lt;&gt;"",INDEX(tbl_Tasks[ACTUAL STATUS],tbl_Timeline[[#This Row],[MATCH]]),"")</f>
        <v/>
      </c>
      <c r="L75" s="220" t="str">
        <f ca="1">IF(tbl_Timeline[[#This Row],[MATCH]]&lt;&gt;"",INDEX(tbl_Tasks[ACTUAL PROGRESS],tbl_Timeline[[#This Row],[MATCH]]),"")</f>
        <v/>
      </c>
      <c r="M75" s="221" t="str">
        <f ca="1">IFERROR(MATCH(tbl_Timeline[[#This Row],[SNO]],tbl_Tasks[CUM PT FILTER],0),"")</f>
        <v/>
      </c>
      <c r="N75" s="221" t="str">
        <f ca="1">IF(tbl_Timeline[[#This Row],[PROJECT]]="","",MOD(ROW(tbl_Timeline[[#This Row],[PROJECT]])+1,rngPT_TimelineHTFactor)+1)</f>
        <v/>
      </c>
    </row>
    <row r="76" spans="5:14" ht="20.100000000000001" customHeight="1" x14ac:dyDescent="0.3">
      <c r="E76" s="125">
        <f>ROW()-ROW(tbl_Timeline[[#Headers],[SNO]])</f>
        <v>46</v>
      </c>
      <c r="F76" s="219" t="str">
        <f ca="1">IF(tbl_Timeline[[#This Row],[MATCH]]&lt;&gt;"",INDEX(tbl_Tasks[LEVEL 1],tbl_Timeline[[#This Row],[MATCH]]),"")</f>
        <v/>
      </c>
      <c r="G76" s="219" t="str">
        <f ca="1">IF(tbl_Timeline[[#This Row],[MATCH]]&lt;&gt;"",INDEX(tbl_Tasks[ACTIVITY TITLE],tbl_Timeline[[#This Row],[MATCH]]),"")</f>
        <v/>
      </c>
      <c r="H76" s="219" t="str">
        <f ca="1">IF(tbl_Timeline[[#This Row],[MATCH]]&lt;&gt;"",INDEX(tbl_Tasks[RESPONSIBLE],tbl_Timeline[[#This Row],[MATCH]]),"")</f>
        <v/>
      </c>
      <c r="I76" s="131" t="str">
        <f ca="1">IF(tbl_Timeline[[#This Row],[MATCH]]&lt;&gt;"",INDEX(INDIRECT("tbl_Tasks["&amp;'Timeline Calc'!$I$38&amp;"]"),tbl_Timeline[[#This Row],[MATCH]]),"")</f>
        <v/>
      </c>
      <c r="J76" s="131" t="str">
        <f ca="1">IF(tbl_Timeline[[#This Row],[MATCH]]&lt;&gt;"",INDEX(INDIRECT("tbl_Tasks["&amp;'Timeline Calc'!$L$38&amp;"]"),tbl_Timeline[[#This Row],[MATCH]]),"")</f>
        <v/>
      </c>
      <c r="K76" s="219" t="str">
        <f ca="1">IF(tbl_Timeline[[#This Row],[MATCH]]&lt;&gt;"",INDEX(tbl_Tasks[ACTUAL STATUS],tbl_Timeline[[#This Row],[MATCH]]),"")</f>
        <v/>
      </c>
      <c r="L76" s="220" t="str">
        <f ca="1">IF(tbl_Timeline[[#This Row],[MATCH]]&lt;&gt;"",INDEX(tbl_Tasks[ACTUAL PROGRESS],tbl_Timeline[[#This Row],[MATCH]]),"")</f>
        <v/>
      </c>
      <c r="M76" s="221" t="str">
        <f ca="1">IFERROR(MATCH(tbl_Timeline[[#This Row],[SNO]],tbl_Tasks[CUM PT FILTER],0),"")</f>
        <v/>
      </c>
      <c r="N76" s="221" t="str">
        <f ca="1">IF(tbl_Timeline[[#This Row],[PROJECT]]="","",MOD(ROW(tbl_Timeline[[#This Row],[PROJECT]])+1,rngPT_TimelineHTFactor)+1)</f>
        <v/>
      </c>
    </row>
    <row r="77" spans="5:14" ht="20.100000000000001" customHeight="1" x14ac:dyDescent="0.3">
      <c r="E77" s="125">
        <f>ROW()-ROW(tbl_Timeline[[#Headers],[SNO]])</f>
        <v>47</v>
      </c>
      <c r="F77" s="219" t="str">
        <f ca="1">IF(tbl_Timeline[[#This Row],[MATCH]]&lt;&gt;"",INDEX(tbl_Tasks[LEVEL 1],tbl_Timeline[[#This Row],[MATCH]]),"")</f>
        <v/>
      </c>
      <c r="G77" s="219" t="str">
        <f ca="1">IF(tbl_Timeline[[#This Row],[MATCH]]&lt;&gt;"",INDEX(tbl_Tasks[ACTIVITY TITLE],tbl_Timeline[[#This Row],[MATCH]]),"")</f>
        <v/>
      </c>
      <c r="H77" s="219" t="str">
        <f ca="1">IF(tbl_Timeline[[#This Row],[MATCH]]&lt;&gt;"",INDEX(tbl_Tasks[RESPONSIBLE],tbl_Timeline[[#This Row],[MATCH]]),"")</f>
        <v/>
      </c>
      <c r="I77" s="131" t="str">
        <f ca="1">IF(tbl_Timeline[[#This Row],[MATCH]]&lt;&gt;"",INDEX(INDIRECT("tbl_Tasks["&amp;'Timeline Calc'!$I$38&amp;"]"),tbl_Timeline[[#This Row],[MATCH]]),"")</f>
        <v/>
      </c>
      <c r="J77" s="131" t="str">
        <f ca="1">IF(tbl_Timeline[[#This Row],[MATCH]]&lt;&gt;"",INDEX(INDIRECT("tbl_Tasks["&amp;'Timeline Calc'!$L$38&amp;"]"),tbl_Timeline[[#This Row],[MATCH]]),"")</f>
        <v/>
      </c>
      <c r="K77" s="219" t="str">
        <f ca="1">IF(tbl_Timeline[[#This Row],[MATCH]]&lt;&gt;"",INDEX(tbl_Tasks[ACTUAL STATUS],tbl_Timeline[[#This Row],[MATCH]]),"")</f>
        <v/>
      </c>
      <c r="L77" s="220" t="str">
        <f ca="1">IF(tbl_Timeline[[#This Row],[MATCH]]&lt;&gt;"",INDEX(tbl_Tasks[ACTUAL PROGRESS],tbl_Timeline[[#This Row],[MATCH]]),"")</f>
        <v/>
      </c>
      <c r="M77" s="221" t="str">
        <f ca="1">IFERROR(MATCH(tbl_Timeline[[#This Row],[SNO]],tbl_Tasks[CUM PT FILTER],0),"")</f>
        <v/>
      </c>
      <c r="N77" s="221" t="str">
        <f ca="1">IF(tbl_Timeline[[#This Row],[PROJECT]]="","",MOD(ROW(tbl_Timeline[[#This Row],[PROJECT]])+1,rngPT_TimelineHTFactor)+1)</f>
        <v/>
      </c>
    </row>
    <row r="78" spans="5:14" ht="20.100000000000001" customHeight="1" x14ac:dyDescent="0.3">
      <c r="E78" s="125">
        <f>ROW()-ROW(tbl_Timeline[[#Headers],[SNO]])</f>
        <v>48</v>
      </c>
      <c r="F78" s="219" t="str">
        <f ca="1">IF(tbl_Timeline[[#This Row],[MATCH]]&lt;&gt;"",INDEX(tbl_Tasks[LEVEL 1],tbl_Timeline[[#This Row],[MATCH]]),"")</f>
        <v/>
      </c>
      <c r="G78" s="219" t="str">
        <f ca="1">IF(tbl_Timeline[[#This Row],[MATCH]]&lt;&gt;"",INDEX(tbl_Tasks[ACTIVITY TITLE],tbl_Timeline[[#This Row],[MATCH]]),"")</f>
        <v/>
      </c>
      <c r="H78" s="219" t="str">
        <f ca="1">IF(tbl_Timeline[[#This Row],[MATCH]]&lt;&gt;"",INDEX(tbl_Tasks[RESPONSIBLE],tbl_Timeline[[#This Row],[MATCH]]),"")</f>
        <v/>
      </c>
      <c r="I78" s="131" t="str">
        <f ca="1">IF(tbl_Timeline[[#This Row],[MATCH]]&lt;&gt;"",INDEX(INDIRECT("tbl_Tasks["&amp;'Timeline Calc'!$I$38&amp;"]"),tbl_Timeline[[#This Row],[MATCH]]),"")</f>
        <v/>
      </c>
      <c r="J78" s="131" t="str">
        <f ca="1">IF(tbl_Timeline[[#This Row],[MATCH]]&lt;&gt;"",INDEX(INDIRECT("tbl_Tasks["&amp;'Timeline Calc'!$L$38&amp;"]"),tbl_Timeline[[#This Row],[MATCH]]),"")</f>
        <v/>
      </c>
      <c r="K78" s="219" t="str">
        <f ca="1">IF(tbl_Timeline[[#This Row],[MATCH]]&lt;&gt;"",INDEX(tbl_Tasks[ACTUAL STATUS],tbl_Timeline[[#This Row],[MATCH]]),"")</f>
        <v/>
      </c>
      <c r="L78" s="220" t="str">
        <f ca="1">IF(tbl_Timeline[[#This Row],[MATCH]]&lt;&gt;"",INDEX(tbl_Tasks[ACTUAL PROGRESS],tbl_Timeline[[#This Row],[MATCH]]),"")</f>
        <v/>
      </c>
      <c r="M78" s="221" t="str">
        <f ca="1">IFERROR(MATCH(tbl_Timeline[[#This Row],[SNO]],tbl_Tasks[CUM PT FILTER],0),"")</f>
        <v/>
      </c>
      <c r="N78" s="221" t="str">
        <f ca="1">IF(tbl_Timeline[[#This Row],[PROJECT]]="","",MOD(ROW(tbl_Timeline[[#This Row],[PROJECT]])+1,rngPT_TimelineHTFactor)+1)</f>
        <v/>
      </c>
    </row>
    <row r="79" spans="5:14" ht="20.100000000000001" customHeight="1" x14ac:dyDescent="0.3">
      <c r="E79" s="125">
        <f>ROW()-ROW(tbl_Timeline[[#Headers],[SNO]])</f>
        <v>49</v>
      </c>
      <c r="F79" s="219" t="str">
        <f ca="1">IF(tbl_Timeline[[#This Row],[MATCH]]&lt;&gt;"",INDEX(tbl_Tasks[LEVEL 1],tbl_Timeline[[#This Row],[MATCH]]),"")</f>
        <v/>
      </c>
      <c r="G79" s="219" t="str">
        <f ca="1">IF(tbl_Timeline[[#This Row],[MATCH]]&lt;&gt;"",INDEX(tbl_Tasks[ACTIVITY TITLE],tbl_Timeline[[#This Row],[MATCH]]),"")</f>
        <v/>
      </c>
      <c r="H79" s="219" t="str">
        <f ca="1">IF(tbl_Timeline[[#This Row],[MATCH]]&lt;&gt;"",INDEX(tbl_Tasks[RESPONSIBLE],tbl_Timeline[[#This Row],[MATCH]]),"")</f>
        <v/>
      </c>
      <c r="I79" s="131" t="str">
        <f ca="1">IF(tbl_Timeline[[#This Row],[MATCH]]&lt;&gt;"",INDEX(INDIRECT("tbl_Tasks["&amp;'Timeline Calc'!$I$38&amp;"]"),tbl_Timeline[[#This Row],[MATCH]]),"")</f>
        <v/>
      </c>
      <c r="J79" s="131" t="str">
        <f ca="1">IF(tbl_Timeline[[#This Row],[MATCH]]&lt;&gt;"",INDEX(INDIRECT("tbl_Tasks["&amp;'Timeline Calc'!$L$38&amp;"]"),tbl_Timeline[[#This Row],[MATCH]]),"")</f>
        <v/>
      </c>
      <c r="K79" s="219" t="str">
        <f ca="1">IF(tbl_Timeline[[#This Row],[MATCH]]&lt;&gt;"",INDEX(tbl_Tasks[ACTUAL STATUS],tbl_Timeline[[#This Row],[MATCH]]),"")</f>
        <v/>
      </c>
      <c r="L79" s="220" t="str">
        <f ca="1">IF(tbl_Timeline[[#This Row],[MATCH]]&lt;&gt;"",INDEX(tbl_Tasks[ACTUAL PROGRESS],tbl_Timeline[[#This Row],[MATCH]]),"")</f>
        <v/>
      </c>
      <c r="M79" s="221" t="str">
        <f ca="1">IFERROR(MATCH(tbl_Timeline[[#This Row],[SNO]],tbl_Tasks[CUM PT FILTER],0),"")</f>
        <v/>
      </c>
      <c r="N79" s="221" t="str">
        <f ca="1">IF(tbl_Timeline[[#This Row],[PROJECT]]="","",MOD(ROW(tbl_Timeline[[#This Row],[PROJECT]])+1,rngPT_TimelineHTFactor)+1)</f>
        <v/>
      </c>
    </row>
    <row r="80" spans="5:14" ht="20.100000000000001" customHeight="1" x14ac:dyDescent="0.3">
      <c r="E80" s="125">
        <f>ROW()-ROW(tbl_Timeline[[#Headers],[SNO]])</f>
        <v>50</v>
      </c>
      <c r="F80" s="219" t="str">
        <f ca="1">IF(tbl_Timeline[[#This Row],[MATCH]]&lt;&gt;"",INDEX(tbl_Tasks[LEVEL 1],tbl_Timeline[[#This Row],[MATCH]]),"")</f>
        <v/>
      </c>
      <c r="G80" s="219" t="str">
        <f ca="1">IF(tbl_Timeline[[#This Row],[MATCH]]&lt;&gt;"",INDEX(tbl_Tasks[ACTIVITY TITLE],tbl_Timeline[[#This Row],[MATCH]]),"")</f>
        <v/>
      </c>
      <c r="H80" s="219" t="str">
        <f ca="1">IF(tbl_Timeline[[#This Row],[MATCH]]&lt;&gt;"",INDEX(tbl_Tasks[RESPONSIBLE],tbl_Timeline[[#This Row],[MATCH]]),"")</f>
        <v/>
      </c>
      <c r="I80" s="131" t="str">
        <f ca="1">IF(tbl_Timeline[[#This Row],[MATCH]]&lt;&gt;"",INDEX(INDIRECT("tbl_Tasks["&amp;'Timeline Calc'!$I$38&amp;"]"),tbl_Timeline[[#This Row],[MATCH]]),"")</f>
        <v/>
      </c>
      <c r="J80" s="131" t="str">
        <f ca="1">IF(tbl_Timeline[[#This Row],[MATCH]]&lt;&gt;"",INDEX(INDIRECT("tbl_Tasks["&amp;'Timeline Calc'!$L$38&amp;"]"),tbl_Timeline[[#This Row],[MATCH]]),"")</f>
        <v/>
      </c>
      <c r="K80" s="219" t="str">
        <f ca="1">IF(tbl_Timeline[[#This Row],[MATCH]]&lt;&gt;"",INDEX(tbl_Tasks[ACTUAL STATUS],tbl_Timeline[[#This Row],[MATCH]]),"")</f>
        <v/>
      </c>
      <c r="L80" s="220" t="str">
        <f ca="1">IF(tbl_Timeline[[#This Row],[MATCH]]&lt;&gt;"",INDEX(tbl_Tasks[ACTUAL PROGRESS],tbl_Timeline[[#This Row],[MATCH]]),"")</f>
        <v/>
      </c>
      <c r="M80" s="221" t="str">
        <f ca="1">IFERROR(MATCH(tbl_Timeline[[#This Row],[SNO]],tbl_Tasks[CUM PT FILTER],0),"")</f>
        <v/>
      </c>
      <c r="N80" s="221" t="str">
        <f ca="1">IF(tbl_Timeline[[#This Row],[PROJECT]]="","",MOD(ROW(tbl_Timeline[[#This Row],[PROJECT]])+1,rngPT_TimelineHTFactor)+1)</f>
        <v/>
      </c>
    </row>
    <row r="81" spans="5:14" ht="20.100000000000001" customHeight="1" x14ac:dyDescent="0.3">
      <c r="E81" s="125">
        <f>ROW()-ROW(tbl_Timeline[[#Headers],[SNO]])</f>
        <v>51</v>
      </c>
      <c r="F81" s="219" t="str">
        <f ca="1">IF(tbl_Timeline[[#This Row],[MATCH]]&lt;&gt;"",INDEX(tbl_Tasks[LEVEL 1],tbl_Timeline[[#This Row],[MATCH]]),"")</f>
        <v/>
      </c>
      <c r="G81" s="219" t="str">
        <f ca="1">IF(tbl_Timeline[[#This Row],[MATCH]]&lt;&gt;"",INDEX(tbl_Tasks[ACTIVITY TITLE],tbl_Timeline[[#This Row],[MATCH]]),"")</f>
        <v/>
      </c>
      <c r="H81" s="219" t="str">
        <f ca="1">IF(tbl_Timeline[[#This Row],[MATCH]]&lt;&gt;"",INDEX(tbl_Tasks[RESPONSIBLE],tbl_Timeline[[#This Row],[MATCH]]),"")</f>
        <v/>
      </c>
      <c r="I81" s="131" t="str">
        <f ca="1">IF(tbl_Timeline[[#This Row],[MATCH]]&lt;&gt;"",INDEX(INDIRECT("tbl_Tasks["&amp;'Timeline Calc'!$I$38&amp;"]"),tbl_Timeline[[#This Row],[MATCH]]),"")</f>
        <v/>
      </c>
      <c r="J81" s="131" t="str">
        <f ca="1">IF(tbl_Timeline[[#This Row],[MATCH]]&lt;&gt;"",INDEX(INDIRECT("tbl_Tasks["&amp;'Timeline Calc'!$L$38&amp;"]"),tbl_Timeline[[#This Row],[MATCH]]),"")</f>
        <v/>
      </c>
      <c r="K81" s="219" t="str">
        <f ca="1">IF(tbl_Timeline[[#This Row],[MATCH]]&lt;&gt;"",INDEX(tbl_Tasks[ACTUAL STATUS],tbl_Timeline[[#This Row],[MATCH]]),"")</f>
        <v/>
      </c>
      <c r="L81" s="220" t="str">
        <f ca="1">IF(tbl_Timeline[[#This Row],[MATCH]]&lt;&gt;"",INDEX(tbl_Tasks[ACTUAL PROGRESS],tbl_Timeline[[#This Row],[MATCH]]),"")</f>
        <v/>
      </c>
      <c r="M81" s="221" t="str">
        <f ca="1">IFERROR(MATCH(tbl_Timeline[[#This Row],[SNO]],tbl_Tasks[CUM PT FILTER],0),"")</f>
        <v/>
      </c>
      <c r="N81" s="221" t="str">
        <f ca="1">IF(tbl_Timeline[[#This Row],[PROJECT]]="","",MOD(ROW(tbl_Timeline[[#This Row],[PROJECT]])+1,rngPT_TimelineHTFactor)+1)</f>
        <v/>
      </c>
    </row>
    <row r="82" spans="5:14" ht="20.100000000000001" customHeight="1" x14ac:dyDescent="0.3">
      <c r="E82" s="125">
        <f>ROW()-ROW(tbl_Timeline[[#Headers],[SNO]])</f>
        <v>52</v>
      </c>
      <c r="F82" s="219" t="str">
        <f ca="1">IF(tbl_Timeline[[#This Row],[MATCH]]&lt;&gt;"",INDEX(tbl_Tasks[LEVEL 1],tbl_Timeline[[#This Row],[MATCH]]),"")</f>
        <v/>
      </c>
      <c r="G82" s="219" t="str">
        <f ca="1">IF(tbl_Timeline[[#This Row],[MATCH]]&lt;&gt;"",INDEX(tbl_Tasks[ACTIVITY TITLE],tbl_Timeline[[#This Row],[MATCH]]),"")</f>
        <v/>
      </c>
      <c r="H82" s="219" t="str">
        <f ca="1">IF(tbl_Timeline[[#This Row],[MATCH]]&lt;&gt;"",INDEX(tbl_Tasks[RESPONSIBLE],tbl_Timeline[[#This Row],[MATCH]]),"")</f>
        <v/>
      </c>
      <c r="I82" s="131" t="str">
        <f ca="1">IF(tbl_Timeline[[#This Row],[MATCH]]&lt;&gt;"",INDEX(INDIRECT("tbl_Tasks["&amp;'Timeline Calc'!$I$38&amp;"]"),tbl_Timeline[[#This Row],[MATCH]]),"")</f>
        <v/>
      </c>
      <c r="J82" s="131" t="str">
        <f ca="1">IF(tbl_Timeline[[#This Row],[MATCH]]&lt;&gt;"",INDEX(INDIRECT("tbl_Tasks["&amp;'Timeline Calc'!$L$38&amp;"]"),tbl_Timeline[[#This Row],[MATCH]]),"")</f>
        <v/>
      </c>
      <c r="K82" s="219" t="str">
        <f ca="1">IF(tbl_Timeline[[#This Row],[MATCH]]&lt;&gt;"",INDEX(tbl_Tasks[ACTUAL STATUS],tbl_Timeline[[#This Row],[MATCH]]),"")</f>
        <v/>
      </c>
      <c r="L82" s="220" t="str">
        <f ca="1">IF(tbl_Timeline[[#This Row],[MATCH]]&lt;&gt;"",INDEX(tbl_Tasks[ACTUAL PROGRESS],tbl_Timeline[[#This Row],[MATCH]]),"")</f>
        <v/>
      </c>
      <c r="M82" s="221" t="str">
        <f ca="1">IFERROR(MATCH(tbl_Timeline[[#This Row],[SNO]],tbl_Tasks[CUM PT FILTER],0),"")</f>
        <v/>
      </c>
      <c r="N82" s="221" t="str">
        <f ca="1">IF(tbl_Timeline[[#This Row],[PROJECT]]="","",MOD(ROW(tbl_Timeline[[#This Row],[PROJECT]])+1,rngPT_TimelineHTFactor)+1)</f>
        <v/>
      </c>
    </row>
    <row r="83" spans="5:14" ht="20.100000000000001" customHeight="1" x14ac:dyDescent="0.3">
      <c r="E83" s="125">
        <f>ROW()-ROW(tbl_Timeline[[#Headers],[SNO]])</f>
        <v>53</v>
      </c>
      <c r="F83" s="219" t="str">
        <f ca="1">IF(tbl_Timeline[[#This Row],[MATCH]]&lt;&gt;"",INDEX(tbl_Tasks[LEVEL 1],tbl_Timeline[[#This Row],[MATCH]]),"")</f>
        <v/>
      </c>
      <c r="G83" s="219" t="str">
        <f ca="1">IF(tbl_Timeline[[#This Row],[MATCH]]&lt;&gt;"",INDEX(tbl_Tasks[ACTIVITY TITLE],tbl_Timeline[[#This Row],[MATCH]]),"")</f>
        <v/>
      </c>
      <c r="H83" s="219" t="str">
        <f ca="1">IF(tbl_Timeline[[#This Row],[MATCH]]&lt;&gt;"",INDEX(tbl_Tasks[RESPONSIBLE],tbl_Timeline[[#This Row],[MATCH]]),"")</f>
        <v/>
      </c>
      <c r="I83" s="131" t="str">
        <f ca="1">IF(tbl_Timeline[[#This Row],[MATCH]]&lt;&gt;"",INDEX(INDIRECT("tbl_Tasks["&amp;'Timeline Calc'!$I$38&amp;"]"),tbl_Timeline[[#This Row],[MATCH]]),"")</f>
        <v/>
      </c>
      <c r="J83" s="131" t="str">
        <f ca="1">IF(tbl_Timeline[[#This Row],[MATCH]]&lt;&gt;"",INDEX(INDIRECT("tbl_Tasks["&amp;'Timeline Calc'!$L$38&amp;"]"),tbl_Timeline[[#This Row],[MATCH]]),"")</f>
        <v/>
      </c>
      <c r="K83" s="219" t="str">
        <f ca="1">IF(tbl_Timeline[[#This Row],[MATCH]]&lt;&gt;"",INDEX(tbl_Tasks[ACTUAL STATUS],tbl_Timeline[[#This Row],[MATCH]]),"")</f>
        <v/>
      </c>
      <c r="L83" s="220" t="str">
        <f ca="1">IF(tbl_Timeline[[#This Row],[MATCH]]&lt;&gt;"",INDEX(tbl_Tasks[ACTUAL PROGRESS],tbl_Timeline[[#This Row],[MATCH]]),"")</f>
        <v/>
      </c>
      <c r="M83" s="221" t="str">
        <f ca="1">IFERROR(MATCH(tbl_Timeline[[#This Row],[SNO]],tbl_Tasks[CUM PT FILTER],0),"")</f>
        <v/>
      </c>
      <c r="N83" s="221" t="str">
        <f ca="1">IF(tbl_Timeline[[#This Row],[PROJECT]]="","",MOD(ROW(tbl_Timeline[[#This Row],[PROJECT]])+1,rngPT_TimelineHTFactor)+1)</f>
        <v/>
      </c>
    </row>
    <row r="84" spans="5:14" ht="20.100000000000001" customHeight="1" x14ac:dyDescent="0.3">
      <c r="E84" s="125">
        <f>ROW()-ROW(tbl_Timeline[[#Headers],[SNO]])</f>
        <v>54</v>
      </c>
      <c r="F84" s="219" t="str">
        <f ca="1">IF(tbl_Timeline[[#This Row],[MATCH]]&lt;&gt;"",INDEX(tbl_Tasks[LEVEL 1],tbl_Timeline[[#This Row],[MATCH]]),"")</f>
        <v/>
      </c>
      <c r="G84" s="219" t="str">
        <f ca="1">IF(tbl_Timeline[[#This Row],[MATCH]]&lt;&gt;"",INDEX(tbl_Tasks[ACTIVITY TITLE],tbl_Timeline[[#This Row],[MATCH]]),"")</f>
        <v/>
      </c>
      <c r="H84" s="219" t="str">
        <f ca="1">IF(tbl_Timeline[[#This Row],[MATCH]]&lt;&gt;"",INDEX(tbl_Tasks[RESPONSIBLE],tbl_Timeline[[#This Row],[MATCH]]),"")</f>
        <v/>
      </c>
      <c r="I84" s="131" t="str">
        <f ca="1">IF(tbl_Timeline[[#This Row],[MATCH]]&lt;&gt;"",INDEX(INDIRECT("tbl_Tasks["&amp;'Timeline Calc'!$I$38&amp;"]"),tbl_Timeline[[#This Row],[MATCH]]),"")</f>
        <v/>
      </c>
      <c r="J84" s="131" t="str">
        <f ca="1">IF(tbl_Timeline[[#This Row],[MATCH]]&lt;&gt;"",INDEX(INDIRECT("tbl_Tasks["&amp;'Timeline Calc'!$L$38&amp;"]"),tbl_Timeline[[#This Row],[MATCH]]),"")</f>
        <v/>
      </c>
      <c r="K84" s="219" t="str">
        <f ca="1">IF(tbl_Timeline[[#This Row],[MATCH]]&lt;&gt;"",INDEX(tbl_Tasks[ACTUAL STATUS],tbl_Timeline[[#This Row],[MATCH]]),"")</f>
        <v/>
      </c>
      <c r="L84" s="220" t="str">
        <f ca="1">IF(tbl_Timeline[[#This Row],[MATCH]]&lt;&gt;"",INDEX(tbl_Tasks[ACTUAL PROGRESS],tbl_Timeline[[#This Row],[MATCH]]),"")</f>
        <v/>
      </c>
      <c r="M84" s="221" t="str">
        <f ca="1">IFERROR(MATCH(tbl_Timeline[[#This Row],[SNO]],tbl_Tasks[CUM PT FILTER],0),"")</f>
        <v/>
      </c>
      <c r="N84" s="221" t="str">
        <f ca="1">IF(tbl_Timeline[[#This Row],[PROJECT]]="","",MOD(ROW(tbl_Timeline[[#This Row],[PROJECT]])+1,rngPT_TimelineHTFactor)+1)</f>
        <v/>
      </c>
    </row>
    <row r="85" spans="5:14" ht="20.100000000000001" customHeight="1" x14ac:dyDescent="0.3">
      <c r="E85" s="125">
        <f>ROW()-ROW(tbl_Timeline[[#Headers],[SNO]])</f>
        <v>55</v>
      </c>
      <c r="F85" s="219" t="str">
        <f ca="1">IF(tbl_Timeline[[#This Row],[MATCH]]&lt;&gt;"",INDEX(tbl_Tasks[LEVEL 1],tbl_Timeline[[#This Row],[MATCH]]),"")</f>
        <v/>
      </c>
      <c r="G85" s="219" t="str">
        <f ca="1">IF(tbl_Timeline[[#This Row],[MATCH]]&lt;&gt;"",INDEX(tbl_Tasks[ACTIVITY TITLE],tbl_Timeline[[#This Row],[MATCH]]),"")</f>
        <v/>
      </c>
      <c r="H85" s="219" t="str">
        <f ca="1">IF(tbl_Timeline[[#This Row],[MATCH]]&lt;&gt;"",INDEX(tbl_Tasks[RESPONSIBLE],tbl_Timeline[[#This Row],[MATCH]]),"")</f>
        <v/>
      </c>
      <c r="I85" s="131" t="str">
        <f ca="1">IF(tbl_Timeline[[#This Row],[MATCH]]&lt;&gt;"",INDEX(INDIRECT("tbl_Tasks["&amp;'Timeline Calc'!$I$38&amp;"]"),tbl_Timeline[[#This Row],[MATCH]]),"")</f>
        <v/>
      </c>
      <c r="J85" s="131" t="str">
        <f ca="1">IF(tbl_Timeline[[#This Row],[MATCH]]&lt;&gt;"",INDEX(INDIRECT("tbl_Tasks["&amp;'Timeline Calc'!$L$38&amp;"]"),tbl_Timeline[[#This Row],[MATCH]]),"")</f>
        <v/>
      </c>
      <c r="K85" s="219" t="str">
        <f ca="1">IF(tbl_Timeline[[#This Row],[MATCH]]&lt;&gt;"",INDEX(tbl_Tasks[ACTUAL STATUS],tbl_Timeline[[#This Row],[MATCH]]),"")</f>
        <v/>
      </c>
      <c r="L85" s="220" t="str">
        <f ca="1">IF(tbl_Timeline[[#This Row],[MATCH]]&lt;&gt;"",INDEX(tbl_Tasks[ACTUAL PROGRESS],tbl_Timeline[[#This Row],[MATCH]]),"")</f>
        <v/>
      </c>
      <c r="M85" s="221" t="str">
        <f ca="1">IFERROR(MATCH(tbl_Timeline[[#This Row],[SNO]],tbl_Tasks[CUM PT FILTER],0),"")</f>
        <v/>
      </c>
      <c r="N85" s="221" t="str">
        <f ca="1">IF(tbl_Timeline[[#This Row],[PROJECT]]="","",MOD(ROW(tbl_Timeline[[#This Row],[PROJECT]])+1,rngPT_TimelineHTFactor)+1)</f>
        <v/>
      </c>
    </row>
    <row r="86" spans="5:14" ht="20.100000000000001" customHeight="1" x14ac:dyDescent="0.3">
      <c r="E86" s="125">
        <f>ROW()-ROW(tbl_Timeline[[#Headers],[SNO]])</f>
        <v>56</v>
      </c>
      <c r="F86" s="219" t="str">
        <f ca="1">IF(tbl_Timeline[[#This Row],[MATCH]]&lt;&gt;"",INDEX(tbl_Tasks[LEVEL 1],tbl_Timeline[[#This Row],[MATCH]]),"")</f>
        <v/>
      </c>
      <c r="G86" s="219" t="str">
        <f ca="1">IF(tbl_Timeline[[#This Row],[MATCH]]&lt;&gt;"",INDEX(tbl_Tasks[ACTIVITY TITLE],tbl_Timeline[[#This Row],[MATCH]]),"")</f>
        <v/>
      </c>
      <c r="H86" s="219" t="str">
        <f ca="1">IF(tbl_Timeline[[#This Row],[MATCH]]&lt;&gt;"",INDEX(tbl_Tasks[RESPONSIBLE],tbl_Timeline[[#This Row],[MATCH]]),"")</f>
        <v/>
      </c>
      <c r="I86" s="131" t="str">
        <f ca="1">IF(tbl_Timeline[[#This Row],[MATCH]]&lt;&gt;"",INDEX(INDIRECT("tbl_Tasks["&amp;'Timeline Calc'!$I$38&amp;"]"),tbl_Timeline[[#This Row],[MATCH]]),"")</f>
        <v/>
      </c>
      <c r="J86" s="131" t="str">
        <f ca="1">IF(tbl_Timeline[[#This Row],[MATCH]]&lt;&gt;"",INDEX(INDIRECT("tbl_Tasks["&amp;'Timeline Calc'!$L$38&amp;"]"),tbl_Timeline[[#This Row],[MATCH]]),"")</f>
        <v/>
      </c>
      <c r="K86" s="219" t="str">
        <f ca="1">IF(tbl_Timeline[[#This Row],[MATCH]]&lt;&gt;"",INDEX(tbl_Tasks[ACTUAL STATUS],tbl_Timeline[[#This Row],[MATCH]]),"")</f>
        <v/>
      </c>
      <c r="L86" s="220" t="str">
        <f ca="1">IF(tbl_Timeline[[#This Row],[MATCH]]&lt;&gt;"",INDEX(tbl_Tasks[ACTUAL PROGRESS],tbl_Timeline[[#This Row],[MATCH]]),"")</f>
        <v/>
      </c>
      <c r="M86" s="221" t="str">
        <f ca="1">IFERROR(MATCH(tbl_Timeline[[#This Row],[SNO]],tbl_Tasks[CUM PT FILTER],0),"")</f>
        <v/>
      </c>
      <c r="N86" s="221" t="str">
        <f ca="1">IF(tbl_Timeline[[#This Row],[PROJECT]]="","",MOD(ROW(tbl_Timeline[[#This Row],[PROJECT]])+1,rngPT_TimelineHTFactor)+1)</f>
        <v/>
      </c>
    </row>
    <row r="87" spans="5:14" ht="20.100000000000001" customHeight="1" x14ac:dyDescent="0.3">
      <c r="E87" s="125">
        <f>ROW()-ROW(tbl_Timeline[[#Headers],[SNO]])</f>
        <v>57</v>
      </c>
      <c r="F87" s="219" t="str">
        <f ca="1">IF(tbl_Timeline[[#This Row],[MATCH]]&lt;&gt;"",INDEX(tbl_Tasks[LEVEL 1],tbl_Timeline[[#This Row],[MATCH]]),"")</f>
        <v/>
      </c>
      <c r="G87" s="219" t="str">
        <f ca="1">IF(tbl_Timeline[[#This Row],[MATCH]]&lt;&gt;"",INDEX(tbl_Tasks[ACTIVITY TITLE],tbl_Timeline[[#This Row],[MATCH]]),"")</f>
        <v/>
      </c>
      <c r="H87" s="219" t="str">
        <f ca="1">IF(tbl_Timeline[[#This Row],[MATCH]]&lt;&gt;"",INDEX(tbl_Tasks[RESPONSIBLE],tbl_Timeline[[#This Row],[MATCH]]),"")</f>
        <v/>
      </c>
      <c r="I87" s="131" t="str">
        <f ca="1">IF(tbl_Timeline[[#This Row],[MATCH]]&lt;&gt;"",INDEX(INDIRECT("tbl_Tasks["&amp;'Timeline Calc'!$I$38&amp;"]"),tbl_Timeline[[#This Row],[MATCH]]),"")</f>
        <v/>
      </c>
      <c r="J87" s="131" t="str">
        <f ca="1">IF(tbl_Timeline[[#This Row],[MATCH]]&lt;&gt;"",INDEX(INDIRECT("tbl_Tasks["&amp;'Timeline Calc'!$L$38&amp;"]"),tbl_Timeline[[#This Row],[MATCH]]),"")</f>
        <v/>
      </c>
      <c r="K87" s="219" t="str">
        <f ca="1">IF(tbl_Timeline[[#This Row],[MATCH]]&lt;&gt;"",INDEX(tbl_Tasks[ACTUAL STATUS],tbl_Timeline[[#This Row],[MATCH]]),"")</f>
        <v/>
      </c>
      <c r="L87" s="220" t="str">
        <f ca="1">IF(tbl_Timeline[[#This Row],[MATCH]]&lt;&gt;"",INDEX(tbl_Tasks[ACTUAL PROGRESS],tbl_Timeline[[#This Row],[MATCH]]),"")</f>
        <v/>
      </c>
      <c r="M87" s="221" t="str">
        <f ca="1">IFERROR(MATCH(tbl_Timeline[[#This Row],[SNO]],tbl_Tasks[CUM PT FILTER],0),"")</f>
        <v/>
      </c>
      <c r="N87" s="221" t="str">
        <f ca="1">IF(tbl_Timeline[[#This Row],[PROJECT]]="","",MOD(ROW(tbl_Timeline[[#This Row],[PROJECT]])+1,rngPT_TimelineHTFactor)+1)</f>
        <v/>
      </c>
    </row>
    <row r="88" spans="5:14" ht="20.100000000000001" customHeight="1" x14ac:dyDescent="0.3">
      <c r="E88" s="125">
        <f>ROW()-ROW(tbl_Timeline[[#Headers],[SNO]])</f>
        <v>58</v>
      </c>
      <c r="F88" s="219" t="str">
        <f ca="1">IF(tbl_Timeline[[#This Row],[MATCH]]&lt;&gt;"",INDEX(tbl_Tasks[LEVEL 1],tbl_Timeline[[#This Row],[MATCH]]),"")</f>
        <v/>
      </c>
      <c r="G88" s="219" t="str">
        <f ca="1">IF(tbl_Timeline[[#This Row],[MATCH]]&lt;&gt;"",INDEX(tbl_Tasks[ACTIVITY TITLE],tbl_Timeline[[#This Row],[MATCH]]),"")</f>
        <v/>
      </c>
      <c r="H88" s="219" t="str">
        <f ca="1">IF(tbl_Timeline[[#This Row],[MATCH]]&lt;&gt;"",INDEX(tbl_Tasks[RESPONSIBLE],tbl_Timeline[[#This Row],[MATCH]]),"")</f>
        <v/>
      </c>
      <c r="I88" s="131" t="str">
        <f ca="1">IF(tbl_Timeline[[#This Row],[MATCH]]&lt;&gt;"",INDEX(INDIRECT("tbl_Tasks["&amp;'Timeline Calc'!$I$38&amp;"]"),tbl_Timeline[[#This Row],[MATCH]]),"")</f>
        <v/>
      </c>
      <c r="J88" s="131" t="str">
        <f ca="1">IF(tbl_Timeline[[#This Row],[MATCH]]&lt;&gt;"",INDEX(INDIRECT("tbl_Tasks["&amp;'Timeline Calc'!$L$38&amp;"]"),tbl_Timeline[[#This Row],[MATCH]]),"")</f>
        <v/>
      </c>
      <c r="K88" s="219" t="str">
        <f ca="1">IF(tbl_Timeline[[#This Row],[MATCH]]&lt;&gt;"",INDEX(tbl_Tasks[ACTUAL STATUS],tbl_Timeline[[#This Row],[MATCH]]),"")</f>
        <v/>
      </c>
      <c r="L88" s="220" t="str">
        <f ca="1">IF(tbl_Timeline[[#This Row],[MATCH]]&lt;&gt;"",INDEX(tbl_Tasks[ACTUAL PROGRESS],tbl_Timeline[[#This Row],[MATCH]]),"")</f>
        <v/>
      </c>
      <c r="M88" s="221" t="str">
        <f ca="1">IFERROR(MATCH(tbl_Timeline[[#This Row],[SNO]],tbl_Tasks[CUM PT FILTER],0),"")</f>
        <v/>
      </c>
      <c r="N88" s="221" t="str">
        <f ca="1">IF(tbl_Timeline[[#This Row],[PROJECT]]="","",MOD(ROW(tbl_Timeline[[#This Row],[PROJECT]])+1,rngPT_TimelineHTFactor)+1)</f>
        <v/>
      </c>
    </row>
    <row r="89" spans="5:14" ht="20.100000000000001" customHeight="1" x14ac:dyDescent="0.3">
      <c r="E89" s="125">
        <f>ROW()-ROW(tbl_Timeline[[#Headers],[SNO]])</f>
        <v>59</v>
      </c>
      <c r="F89" s="219" t="str">
        <f ca="1">IF(tbl_Timeline[[#This Row],[MATCH]]&lt;&gt;"",INDEX(tbl_Tasks[LEVEL 1],tbl_Timeline[[#This Row],[MATCH]]),"")</f>
        <v/>
      </c>
      <c r="G89" s="219" t="str">
        <f ca="1">IF(tbl_Timeline[[#This Row],[MATCH]]&lt;&gt;"",INDEX(tbl_Tasks[ACTIVITY TITLE],tbl_Timeline[[#This Row],[MATCH]]),"")</f>
        <v/>
      </c>
      <c r="H89" s="219" t="str">
        <f ca="1">IF(tbl_Timeline[[#This Row],[MATCH]]&lt;&gt;"",INDEX(tbl_Tasks[RESPONSIBLE],tbl_Timeline[[#This Row],[MATCH]]),"")</f>
        <v/>
      </c>
      <c r="I89" s="131" t="str">
        <f ca="1">IF(tbl_Timeline[[#This Row],[MATCH]]&lt;&gt;"",INDEX(INDIRECT("tbl_Tasks["&amp;'Timeline Calc'!$I$38&amp;"]"),tbl_Timeline[[#This Row],[MATCH]]),"")</f>
        <v/>
      </c>
      <c r="J89" s="131" t="str">
        <f ca="1">IF(tbl_Timeline[[#This Row],[MATCH]]&lt;&gt;"",INDEX(INDIRECT("tbl_Tasks["&amp;'Timeline Calc'!$L$38&amp;"]"),tbl_Timeline[[#This Row],[MATCH]]),"")</f>
        <v/>
      </c>
      <c r="K89" s="219" t="str">
        <f ca="1">IF(tbl_Timeline[[#This Row],[MATCH]]&lt;&gt;"",INDEX(tbl_Tasks[ACTUAL STATUS],tbl_Timeline[[#This Row],[MATCH]]),"")</f>
        <v/>
      </c>
      <c r="L89" s="220" t="str">
        <f ca="1">IF(tbl_Timeline[[#This Row],[MATCH]]&lt;&gt;"",INDEX(tbl_Tasks[ACTUAL PROGRESS],tbl_Timeline[[#This Row],[MATCH]]),"")</f>
        <v/>
      </c>
      <c r="M89" s="221" t="str">
        <f ca="1">IFERROR(MATCH(tbl_Timeline[[#This Row],[SNO]],tbl_Tasks[CUM PT FILTER],0),"")</f>
        <v/>
      </c>
      <c r="N89" s="221" t="str">
        <f ca="1">IF(tbl_Timeline[[#This Row],[PROJECT]]="","",MOD(ROW(tbl_Timeline[[#This Row],[PROJECT]])+1,rngPT_TimelineHTFactor)+1)</f>
        <v/>
      </c>
    </row>
    <row r="90" spans="5:14" ht="20.100000000000001" customHeight="1" x14ac:dyDescent="0.3">
      <c r="E90" s="125">
        <f>ROW()-ROW(tbl_Timeline[[#Headers],[SNO]])</f>
        <v>60</v>
      </c>
      <c r="F90" s="219" t="str">
        <f ca="1">IF(tbl_Timeline[[#This Row],[MATCH]]&lt;&gt;"",INDEX(tbl_Tasks[LEVEL 1],tbl_Timeline[[#This Row],[MATCH]]),"")</f>
        <v/>
      </c>
      <c r="G90" s="219" t="str">
        <f ca="1">IF(tbl_Timeline[[#This Row],[MATCH]]&lt;&gt;"",INDEX(tbl_Tasks[ACTIVITY TITLE],tbl_Timeline[[#This Row],[MATCH]]),"")</f>
        <v/>
      </c>
      <c r="H90" s="219" t="str">
        <f ca="1">IF(tbl_Timeline[[#This Row],[MATCH]]&lt;&gt;"",INDEX(tbl_Tasks[RESPONSIBLE],tbl_Timeline[[#This Row],[MATCH]]),"")</f>
        <v/>
      </c>
      <c r="I90" s="131" t="str">
        <f ca="1">IF(tbl_Timeline[[#This Row],[MATCH]]&lt;&gt;"",INDEX(INDIRECT("tbl_Tasks["&amp;'Timeline Calc'!$I$38&amp;"]"),tbl_Timeline[[#This Row],[MATCH]]),"")</f>
        <v/>
      </c>
      <c r="J90" s="131" t="str">
        <f ca="1">IF(tbl_Timeline[[#This Row],[MATCH]]&lt;&gt;"",INDEX(INDIRECT("tbl_Tasks["&amp;'Timeline Calc'!$L$38&amp;"]"),tbl_Timeline[[#This Row],[MATCH]]),"")</f>
        <v/>
      </c>
      <c r="K90" s="219" t="str">
        <f ca="1">IF(tbl_Timeline[[#This Row],[MATCH]]&lt;&gt;"",INDEX(tbl_Tasks[ACTUAL STATUS],tbl_Timeline[[#This Row],[MATCH]]),"")</f>
        <v/>
      </c>
      <c r="L90" s="220" t="str">
        <f ca="1">IF(tbl_Timeline[[#This Row],[MATCH]]&lt;&gt;"",INDEX(tbl_Tasks[ACTUAL PROGRESS],tbl_Timeline[[#This Row],[MATCH]]),"")</f>
        <v/>
      </c>
      <c r="M90" s="221" t="str">
        <f ca="1">IFERROR(MATCH(tbl_Timeline[[#This Row],[SNO]],tbl_Tasks[CUM PT FILTER],0),"")</f>
        <v/>
      </c>
      <c r="N90" s="221" t="str">
        <f ca="1">IF(tbl_Timeline[[#This Row],[PROJECT]]="","",MOD(ROW(tbl_Timeline[[#This Row],[PROJECT]])+1,rngPT_TimelineHTFactor)+1)</f>
        <v/>
      </c>
    </row>
    <row r="91" spans="5:14" ht="20.100000000000001" customHeight="1" x14ac:dyDescent="0.3">
      <c r="E91" s="125">
        <f>ROW()-ROW(tbl_Timeline[[#Headers],[SNO]])</f>
        <v>61</v>
      </c>
      <c r="F91" s="219" t="str">
        <f ca="1">IF(tbl_Timeline[[#This Row],[MATCH]]&lt;&gt;"",INDEX(tbl_Tasks[LEVEL 1],tbl_Timeline[[#This Row],[MATCH]]),"")</f>
        <v/>
      </c>
      <c r="G91" s="219" t="str">
        <f ca="1">IF(tbl_Timeline[[#This Row],[MATCH]]&lt;&gt;"",INDEX(tbl_Tasks[ACTIVITY TITLE],tbl_Timeline[[#This Row],[MATCH]]),"")</f>
        <v/>
      </c>
      <c r="H91" s="219" t="str">
        <f ca="1">IF(tbl_Timeline[[#This Row],[MATCH]]&lt;&gt;"",INDEX(tbl_Tasks[RESPONSIBLE],tbl_Timeline[[#This Row],[MATCH]]),"")</f>
        <v/>
      </c>
      <c r="I91" s="131" t="str">
        <f ca="1">IF(tbl_Timeline[[#This Row],[MATCH]]&lt;&gt;"",INDEX(INDIRECT("tbl_Tasks["&amp;'Timeline Calc'!$I$38&amp;"]"),tbl_Timeline[[#This Row],[MATCH]]),"")</f>
        <v/>
      </c>
      <c r="J91" s="131" t="str">
        <f ca="1">IF(tbl_Timeline[[#This Row],[MATCH]]&lt;&gt;"",INDEX(INDIRECT("tbl_Tasks["&amp;'Timeline Calc'!$L$38&amp;"]"),tbl_Timeline[[#This Row],[MATCH]]),"")</f>
        <v/>
      </c>
      <c r="K91" s="219" t="str">
        <f ca="1">IF(tbl_Timeline[[#This Row],[MATCH]]&lt;&gt;"",INDEX(tbl_Tasks[ACTUAL STATUS],tbl_Timeline[[#This Row],[MATCH]]),"")</f>
        <v/>
      </c>
      <c r="L91" s="220" t="str">
        <f ca="1">IF(tbl_Timeline[[#This Row],[MATCH]]&lt;&gt;"",INDEX(tbl_Tasks[ACTUAL PROGRESS],tbl_Timeline[[#This Row],[MATCH]]),"")</f>
        <v/>
      </c>
      <c r="M91" s="221" t="str">
        <f ca="1">IFERROR(MATCH(tbl_Timeline[[#This Row],[SNO]],tbl_Tasks[CUM PT FILTER],0),"")</f>
        <v/>
      </c>
      <c r="N91" s="221" t="str">
        <f ca="1">IF(tbl_Timeline[[#This Row],[PROJECT]]="","",MOD(ROW(tbl_Timeline[[#This Row],[PROJECT]])+1,rngPT_TimelineHTFactor)+1)</f>
        <v/>
      </c>
    </row>
    <row r="92" spans="5:14" ht="20.100000000000001" customHeight="1" x14ac:dyDescent="0.3">
      <c r="E92" s="125">
        <f>ROW()-ROW(tbl_Timeline[[#Headers],[SNO]])</f>
        <v>62</v>
      </c>
      <c r="F92" s="219" t="str">
        <f ca="1">IF(tbl_Timeline[[#This Row],[MATCH]]&lt;&gt;"",INDEX(tbl_Tasks[LEVEL 1],tbl_Timeline[[#This Row],[MATCH]]),"")</f>
        <v/>
      </c>
      <c r="G92" s="219" t="str">
        <f ca="1">IF(tbl_Timeline[[#This Row],[MATCH]]&lt;&gt;"",INDEX(tbl_Tasks[ACTIVITY TITLE],tbl_Timeline[[#This Row],[MATCH]]),"")</f>
        <v/>
      </c>
      <c r="H92" s="219" t="str">
        <f ca="1">IF(tbl_Timeline[[#This Row],[MATCH]]&lt;&gt;"",INDEX(tbl_Tasks[RESPONSIBLE],tbl_Timeline[[#This Row],[MATCH]]),"")</f>
        <v/>
      </c>
      <c r="I92" s="131" t="str">
        <f ca="1">IF(tbl_Timeline[[#This Row],[MATCH]]&lt;&gt;"",INDEX(INDIRECT("tbl_Tasks["&amp;'Timeline Calc'!$I$38&amp;"]"),tbl_Timeline[[#This Row],[MATCH]]),"")</f>
        <v/>
      </c>
      <c r="J92" s="131" t="str">
        <f ca="1">IF(tbl_Timeline[[#This Row],[MATCH]]&lt;&gt;"",INDEX(INDIRECT("tbl_Tasks["&amp;'Timeline Calc'!$L$38&amp;"]"),tbl_Timeline[[#This Row],[MATCH]]),"")</f>
        <v/>
      </c>
      <c r="K92" s="219" t="str">
        <f ca="1">IF(tbl_Timeline[[#This Row],[MATCH]]&lt;&gt;"",INDEX(tbl_Tasks[ACTUAL STATUS],tbl_Timeline[[#This Row],[MATCH]]),"")</f>
        <v/>
      </c>
      <c r="L92" s="220" t="str">
        <f ca="1">IF(tbl_Timeline[[#This Row],[MATCH]]&lt;&gt;"",INDEX(tbl_Tasks[ACTUAL PROGRESS],tbl_Timeline[[#This Row],[MATCH]]),"")</f>
        <v/>
      </c>
      <c r="M92" s="221" t="str">
        <f ca="1">IFERROR(MATCH(tbl_Timeline[[#This Row],[SNO]],tbl_Tasks[CUM PT FILTER],0),"")</f>
        <v/>
      </c>
      <c r="N92" s="221" t="str">
        <f ca="1">IF(tbl_Timeline[[#This Row],[PROJECT]]="","",MOD(ROW(tbl_Timeline[[#This Row],[PROJECT]])+1,rngPT_TimelineHTFactor)+1)</f>
        <v/>
      </c>
    </row>
    <row r="93" spans="5:14" ht="20.100000000000001" customHeight="1" x14ac:dyDescent="0.3">
      <c r="E93" s="125">
        <f>ROW()-ROW(tbl_Timeline[[#Headers],[SNO]])</f>
        <v>63</v>
      </c>
      <c r="F93" s="219" t="str">
        <f ca="1">IF(tbl_Timeline[[#This Row],[MATCH]]&lt;&gt;"",INDEX(tbl_Tasks[LEVEL 1],tbl_Timeline[[#This Row],[MATCH]]),"")</f>
        <v/>
      </c>
      <c r="G93" s="219" t="str">
        <f ca="1">IF(tbl_Timeline[[#This Row],[MATCH]]&lt;&gt;"",INDEX(tbl_Tasks[ACTIVITY TITLE],tbl_Timeline[[#This Row],[MATCH]]),"")</f>
        <v/>
      </c>
      <c r="H93" s="219" t="str">
        <f ca="1">IF(tbl_Timeline[[#This Row],[MATCH]]&lt;&gt;"",INDEX(tbl_Tasks[RESPONSIBLE],tbl_Timeline[[#This Row],[MATCH]]),"")</f>
        <v/>
      </c>
      <c r="I93" s="131" t="str">
        <f ca="1">IF(tbl_Timeline[[#This Row],[MATCH]]&lt;&gt;"",INDEX(INDIRECT("tbl_Tasks["&amp;'Timeline Calc'!$I$38&amp;"]"),tbl_Timeline[[#This Row],[MATCH]]),"")</f>
        <v/>
      </c>
      <c r="J93" s="131" t="str">
        <f ca="1">IF(tbl_Timeline[[#This Row],[MATCH]]&lt;&gt;"",INDEX(INDIRECT("tbl_Tasks["&amp;'Timeline Calc'!$L$38&amp;"]"),tbl_Timeline[[#This Row],[MATCH]]),"")</f>
        <v/>
      </c>
      <c r="K93" s="219" t="str">
        <f ca="1">IF(tbl_Timeline[[#This Row],[MATCH]]&lt;&gt;"",INDEX(tbl_Tasks[ACTUAL STATUS],tbl_Timeline[[#This Row],[MATCH]]),"")</f>
        <v/>
      </c>
      <c r="L93" s="220" t="str">
        <f ca="1">IF(tbl_Timeline[[#This Row],[MATCH]]&lt;&gt;"",INDEX(tbl_Tasks[ACTUAL PROGRESS],tbl_Timeline[[#This Row],[MATCH]]),"")</f>
        <v/>
      </c>
      <c r="M93" s="221" t="str">
        <f ca="1">IFERROR(MATCH(tbl_Timeline[[#This Row],[SNO]],tbl_Tasks[CUM PT FILTER],0),"")</f>
        <v/>
      </c>
      <c r="N93" s="221" t="str">
        <f ca="1">IF(tbl_Timeline[[#This Row],[PROJECT]]="","",MOD(ROW(tbl_Timeline[[#This Row],[PROJECT]])+1,rngPT_TimelineHTFactor)+1)</f>
        <v/>
      </c>
    </row>
    <row r="94" spans="5:14" ht="20.100000000000001" customHeight="1" x14ac:dyDescent="0.3">
      <c r="E94" s="125">
        <f>ROW()-ROW(tbl_Timeline[[#Headers],[SNO]])</f>
        <v>64</v>
      </c>
      <c r="F94" s="219" t="str">
        <f ca="1">IF(tbl_Timeline[[#This Row],[MATCH]]&lt;&gt;"",INDEX(tbl_Tasks[LEVEL 1],tbl_Timeline[[#This Row],[MATCH]]),"")</f>
        <v/>
      </c>
      <c r="G94" s="219" t="str">
        <f ca="1">IF(tbl_Timeline[[#This Row],[MATCH]]&lt;&gt;"",INDEX(tbl_Tasks[ACTIVITY TITLE],tbl_Timeline[[#This Row],[MATCH]]),"")</f>
        <v/>
      </c>
      <c r="H94" s="219" t="str">
        <f ca="1">IF(tbl_Timeline[[#This Row],[MATCH]]&lt;&gt;"",INDEX(tbl_Tasks[RESPONSIBLE],tbl_Timeline[[#This Row],[MATCH]]),"")</f>
        <v/>
      </c>
      <c r="I94" s="131" t="str">
        <f ca="1">IF(tbl_Timeline[[#This Row],[MATCH]]&lt;&gt;"",INDEX(INDIRECT("tbl_Tasks["&amp;'Timeline Calc'!$I$38&amp;"]"),tbl_Timeline[[#This Row],[MATCH]]),"")</f>
        <v/>
      </c>
      <c r="J94" s="131" t="str">
        <f ca="1">IF(tbl_Timeline[[#This Row],[MATCH]]&lt;&gt;"",INDEX(INDIRECT("tbl_Tasks["&amp;'Timeline Calc'!$L$38&amp;"]"),tbl_Timeline[[#This Row],[MATCH]]),"")</f>
        <v/>
      </c>
      <c r="K94" s="219" t="str">
        <f ca="1">IF(tbl_Timeline[[#This Row],[MATCH]]&lt;&gt;"",INDEX(tbl_Tasks[ACTUAL STATUS],tbl_Timeline[[#This Row],[MATCH]]),"")</f>
        <v/>
      </c>
      <c r="L94" s="220" t="str">
        <f ca="1">IF(tbl_Timeline[[#This Row],[MATCH]]&lt;&gt;"",INDEX(tbl_Tasks[ACTUAL PROGRESS],tbl_Timeline[[#This Row],[MATCH]]),"")</f>
        <v/>
      </c>
      <c r="M94" s="221" t="str">
        <f ca="1">IFERROR(MATCH(tbl_Timeline[[#This Row],[SNO]],tbl_Tasks[CUM PT FILTER],0),"")</f>
        <v/>
      </c>
      <c r="N94" s="221" t="str">
        <f ca="1">IF(tbl_Timeline[[#This Row],[PROJECT]]="","",MOD(ROW(tbl_Timeline[[#This Row],[PROJECT]])+1,rngPT_TimelineHTFactor)+1)</f>
        <v/>
      </c>
    </row>
    <row r="95" spans="5:14" ht="20.100000000000001" customHeight="1" x14ac:dyDescent="0.3">
      <c r="E95" s="125">
        <f>ROW()-ROW(tbl_Timeline[[#Headers],[SNO]])</f>
        <v>65</v>
      </c>
      <c r="F95" s="219" t="str">
        <f ca="1">IF(tbl_Timeline[[#This Row],[MATCH]]&lt;&gt;"",INDEX(tbl_Tasks[LEVEL 1],tbl_Timeline[[#This Row],[MATCH]]),"")</f>
        <v/>
      </c>
      <c r="G95" s="219" t="str">
        <f ca="1">IF(tbl_Timeline[[#This Row],[MATCH]]&lt;&gt;"",INDEX(tbl_Tasks[ACTIVITY TITLE],tbl_Timeline[[#This Row],[MATCH]]),"")</f>
        <v/>
      </c>
      <c r="H95" s="219" t="str">
        <f ca="1">IF(tbl_Timeline[[#This Row],[MATCH]]&lt;&gt;"",INDEX(tbl_Tasks[RESPONSIBLE],tbl_Timeline[[#This Row],[MATCH]]),"")</f>
        <v/>
      </c>
      <c r="I95" s="131" t="str">
        <f ca="1">IF(tbl_Timeline[[#This Row],[MATCH]]&lt;&gt;"",INDEX(INDIRECT("tbl_Tasks["&amp;'Timeline Calc'!$I$38&amp;"]"),tbl_Timeline[[#This Row],[MATCH]]),"")</f>
        <v/>
      </c>
      <c r="J95" s="131" t="str">
        <f ca="1">IF(tbl_Timeline[[#This Row],[MATCH]]&lt;&gt;"",INDEX(INDIRECT("tbl_Tasks["&amp;'Timeline Calc'!$L$38&amp;"]"),tbl_Timeline[[#This Row],[MATCH]]),"")</f>
        <v/>
      </c>
      <c r="K95" s="219" t="str">
        <f ca="1">IF(tbl_Timeline[[#This Row],[MATCH]]&lt;&gt;"",INDEX(tbl_Tasks[ACTUAL STATUS],tbl_Timeline[[#This Row],[MATCH]]),"")</f>
        <v/>
      </c>
      <c r="L95" s="220" t="str">
        <f ca="1">IF(tbl_Timeline[[#This Row],[MATCH]]&lt;&gt;"",INDEX(tbl_Tasks[ACTUAL PROGRESS],tbl_Timeline[[#This Row],[MATCH]]),"")</f>
        <v/>
      </c>
      <c r="M95" s="221" t="str">
        <f ca="1">IFERROR(MATCH(tbl_Timeline[[#This Row],[SNO]],tbl_Tasks[CUM PT FILTER],0),"")</f>
        <v/>
      </c>
      <c r="N95" s="221" t="str">
        <f ca="1">IF(tbl_Timeline[[#This Row],[PROJECT]]="","",MOD(ROW(tbl_Timeline[[#This Row],[PROJECT]])+1,rngPT_TimelineHTFactor)+1)</f>
        <v/>
      </c>
    </row>
    <row r="96" spans="5:14" ht="20.100000000000001" customHeight="1" x14ac:dyDescent="0.3">
      <c r="E96" s="125">
        <f>ROW()-ROW(tbl_Timeline[[#Headers],[SNO]])</f>
        <v>66</v>
      </c>
      <c r="F96" s="219" t="str">
        <f ca="1">IF(tbl_Timeline[[#This Row],[MATCH]]&lt;&gt;"",INDEX(tbl_Tasks[LEVEL 1],tbl_Timeline[[#This Row],[MATCH]]),"")</f>
        <v/>
      </c>
      <c r="G96" s="219" t="str">
        <f ca="1">IF(tbl_Timeline[[#This Row],[MATCH]]&lt;&gt;"",INDEX(tbl_Tasks[ACTIVITY TITLE],tbl_Timeline[[#This Row],[MATCH]]),"")</f>
        <v/>
      </c>
      <c r="H96" s="219" t="str">
        <f ca="1">IF(tbl_Timeline[[#This Row],[MATCH]]&lt;&gt;"",INDEX(tbl_Tasks[RESPONSIBLE],tbl_Timeline[[#This Row],[MATCH]]),"")</f>
        <v/>
      </c>
      <c r="I96" s="131" t="str">
        <f ca="1">IF(tbl_Timeline[[#This Row],[MATCH]]&lt;&gt;"",INDEX(INDIRECT("tbl_Tasks["&amp;'Timeline Calc'!$I$38&amp;"]"),tbl_Timeline[[#This Row],[MATCH]]),"")</f>
        <v/>
      </c>
      <c r="J96" s="131" t="str">
        <f ca="1">IF(tbl_Timeline[[#This Row],[MATCH]]&lt;&gt;"",INDEX(INDIRECT("tbl_Tasks["&amp;'Timeline Calc'!$L$38&amp;"]"),tbl_Timeline[[#This Row],[MATCH]]),"")</f>
        <v/>
      </c>
      <c r="K96" s="219" t="str">
        <f ca="1">IF(tbl_Timeline[[#This Row],[MATCH]]&lt;&gt;"",INDEX(tbl_Tasks[ACTUAL STATUS],tbl_Timeline[[#This Row],[MATCH]]),"")</f>
        <v/>
      </c>
      <c r="L96" s="220" t="str">
        <f ca="1">IF(tbl_Timeline[[#This Row],[MATCH]]&lt;&gt;"",INDEX(tbl_Tasks[ACTUAL PROGRESS],tbl_Timeline[[#This Row],[MATCH]]),"")</f>
        <v/>
      </c>
      <c r="M96" s="221" t="str">
        <f ca="1">IFERROR(MATCH(tbl_Timeline[[#This Row],[SNO]],tbl_Tasks[CUM PT FILTER],0),"")</f>
        <v/>
      </c>
      <c r="N96" s="221" t="str">
        <f ca="1">IF(tbl_Timeline[[#This Row],[PROJECT]]="","",MOD(ROW(tbl_Timeline[[#This Row],[PROJECT]])+1,rngPT_TimelineHTFactor)+1)</f>
        <v/>
      </c>
    </row>
    <row r="97" spans="5:14" ht="20.100000000000001" customHeight="1" x14ac:dyDescent="0.3">
      <c r="E97" s="125">
        <f>ROW()-ROW(tbl_Timeline[[#Headers],[SNO]])</f>
        <v>67</v>
      </c>
      <c r="F97" s="219" t="str">
        <f ca="1">IF(tbl_Timeline[[#This Row],[MATCH]]&lt;&gt;"",INDEX(tbl_Tasks[LEVEL 1],tbl_Timeline[[#This Row],[MATCH]]),"")</f>
        <v/>
      </c>
      <c r="G97" s="219" t="str">
        <f ca="1">IF(tbl_Timeline[[#This Row],[MATCH]]&lt;&gt;"",INDEX(tbl_Tasks[ACTIVITY TITLE],tbl_Timeline[[#This Row],[MATCH]]),"")</f>
        <v/>
      </c>
      <c r="H97" s="219" t="str">
        <f ca="1">IF(tbl_Timeline[[#This Row],[MATCH]]&lt;&gt;"",INDEX(tbl_Tasks[RESPONSIBLE],tbl_Timeline[[#This Row],[MATCH]]),"")</f>
        <v/>
      </c>
      <c r="I97" s="131" t="str">
        <f ca="1">IF(tbl_Timeline[[#This Row],[MATCH]]&lt;&gt;"",INDEX(INDIRECT("tbl_Tasks["&amp;'Timeline Calc'!$I$38&amp;"]"),tbl_Timeline[[#This Row],[MATCH]]),"")</f>
        <v/>
      </c>
      <c r="J97" s="131" t="str">
        <f ca="1">IF(tbl_Timeline[[#This Row],[MATCH]]&lt;&gt;"",INDEX(INDIRECT("tbl_Tasks["&amp;'Timeline Calc'!$L$38&amp;"]"),tbl_Timeline[[#This Row],[MATCH]]),"")</f>
        <v/>
      </c>
      <c r="K97" s="219" t="str">
        <f ca="1">IF(tbl_Timeline[[#This Row],[MATCH]]&lt;&gt;"",INDEX(tbl_Tasks[ACTUAL STATUS],tbl_Timeline[[#This Row],[MATCH]]),"")</f>
        <v/>
      </c>
      <c r="L97" s="220" t="str">
        <f ca="1">IF(tbl_Timeline[[#This Row],[MATCH]]&lt;&gt;"",INDEX(tbl_Tasks[ACTUAL PROGRESS],tbl_Timeline[[#This Row],[MATCH]]),"")</f>
        <v/>
      </c>
      <c r="M97" s="221" t="str">
        <f ca="1">IFERROR(MATCH(tbl_Timeline[[#This Row],[SNO]],tbl_Tasks[CUM PT FILTER],0),"")</f>
        <v/>
      </c>
      <c r="N97" s="221" t="str">
        <f ca="1">IF(tbl_Timeline[[#This Row],[PROJECT]]="","",MOD(ROW(tbl_Timeline[[#This Row],[PROJECT]])+1,rngPT_TimelineHTFactor)+1)</f>
        <v/>
      </c>
    </row>
    <row r="98" spans="5:14" ht="20.100000000000001" customHeight="1" x14ac:dyDescent="0.3">
      <c r="E98" s="125">
        <f>ROW()-ROW(tbl_Timeline[[#Headers],[SNO]])</f>
        <v>68</v>
      </c>
      <c r="F98" s="219" t="str">
        <f ca="1">IF(tbl_Timeline[[#This Row],[MATCH]]&lt;&gt;"",INDEX(tbl_Tasks[LEVEL 1],tbl_Timeline[[#This Row],[MATCH]]),"")</f>
        <v/>
      </c>
      <c r="G98" s="219" t="str">
        <f ca="1">IF(tbl_Timeline[[#This Row],[MATCH]]&lt;&gt;"",INDEX(tbl_Tasks[ACTIVITY TITLE],tbl_Timeline[[#This Row],[MATCH]]),"")</f>
        <v/>
      </c>
      <c r="H98" s="219" t="str">
        <f ca="1">IF(tbl_Timeline[[#This Row],[MATCH]]&lt;&gt;"",INDEX(tbl_Tasks[RESPONSIBLE],tbl_Timeline[[#This Row],[MATCH]]),"")</f>
        <v/>
      </c>
      <c r="I98" s="131" t="str">
        <f ca="1">IF(tbl_Timeline[[#This Row],[MATCH]]&lt;&gt;"",INDEX(INDIRECT("tbl_Tasks["&amp;'Timeline Calc'!$I$38&amp;"]"),tbl_Timeline[[#This Row],[MATCH]]),"")</f>
        <v/>
      </c>
      <c r="J98" s="131" t="str">
        <f ca="1">IF(tbl_Timeline[[#This Row],[MATCH]]&lt;&gt;"",INDEX(INDIRECT("tbl_Tasks["&amp;'Timeline Calc'!$L$38&amp;"]"),tbl_Timeline[[#This Row],[MATCH]]),"")</f>
        <v/>
      </c>
      <c r="K98" s="219" t="str">
        <f ca="1">IF(tbl_Timeline[[#This Row],[MATCH]]&lt;&gt;"",INDEX(tbl_Tasks[ACTUAL STATUS],tbl_Timeline[[#This Row],[MATCH]]),"")</f>
        <v/>
      </c>
      <c r="L98" s="220" t="str">
        <f ca="1">IF(tbl_Timeline[[#This Row],[MATCH]]&lt;&gt;"",INDEX(tbl_Tasks[ACTUAL PROGRESS],tbl_Timeline[[#This Row],[MATCH]]),"")</f>
        <v/>
      </c>
      <c r="M98" s="221" t="str">
        <f ca="1">IFERROR(MATCH(tbl_Timeline[[#This Row],[SNO]],tbl_Tasks[CUM PT FILTER],0),"")</f>
        <v/>
      </c>
      <c r="N98" s="221" t="str">
        <f ca="1">IF(tbl_Timeline[[#This Row],[PROJECT]]="","",MOD(ROW(tbl_Timeline[[#This Row],[PROJECT]])+1,rngPT_TimelineHTFactor)+1)</f>
        <v/>
      </c>
    </row>
    <row r="99" spans="5:14" ht="20.100000000000001" customHeight="1" x14ac:dyDescent="0.3">
      <c r="E99" s="125">
        <f>ROW()-ROW(tbl_Timeline[[#Headers],[SNO]])</f>
        <v>69</v>
      </c>
      <c r="F99" s="219" t="str">
        <f ca="1">IF(tbl_Timeline[[#This Row],[MATCH]]&lt;&gt;"",INDEX(tbl_Tasks[LEVEL 1],tbl_Timeline[[#This Row],[MATCH]]),"")</f>
        <v/>
      </c>
      <c r="G99" s="219" t="str">
        <f ca="1">IF(tbl_Timeline[[#This Row],[MATCH]]&lt;&gt;"",INDEX(tbl_Tasks[ACTIVITY TITLE],tbl_Timeline[[#This Row],[MATCH]]),"")</f>
        <v/>
      </c>
      <c r="H99" s="219" t="str">
        <f ca="1">IF(tbl_Timeline[[#This Row],[MATCH]]&lt;&gt;"",INDEX(tbl_Tasks[RESPONSIBLE],tbl_Timeline[[#This Row],[MATCH]]),"")</f>
        <v/>
      </c>
      <c r="I99" s="131" t="str">
        <f ca="1">IF(tbl_Timeline[[#This Row],[MATCH]]&lt;&gt;"",INDEX(INDIRECT("tbl_Tasks["&amp;'Timeline Calc'!$I$38&amp;"]"),tbl_Timeline[[#This Row],[MATCH]]),"")</f>
        <v/>
      </c>
      <c r="J99" s="131" t="str">
        <f ca="1">IF(tbl_Timeline[[#This Row],[MATCH]]&lt;&gt;"",INDEX(INDIRECT("tbl_Tasks["&amp;'Timeline Calc'!$L$38&amp;"]"),tbl_Timeline[[#This Row],[MATCH]]),"")</f>
        <v/>
      </c>
      <c r="K99" s="219" t="str">
        <f ca="1">IF(tbl_Timeline[[#This Row],[MATCH]]&lt;&gt;"",INDEX(tbl_Tasks[ACTUAL STATUS],tbl_Timeline[[#This Row],[MATCH]]),"")</f>
        <v/>
      </c>
      <c r="L99" s="220" t="str">
        <f ca="1">IF(tbl_Timeline[[#This Row],[MATCH]]&lt;&gt;"",INDEX(tbl_Tasks[ACTUAL PROGRESS],tbl_Timeline[[#This Row],[MATCH]]),"")</f>
        <v/>
      </c>
      <c r="M99" s="221" t="str">
        <f ca="1">IFERROR(MATCH(tbl_Timeline[[#This Row],[SNO]],tbl_Tasks[CUM PT FILTER],0),"")</f>
        <v/>
      </c>
      <c r="N99" s="221" t="str">
        <f ca="1">IF(tbl_Timeline[[#This Row],[PROJECT]]="","",MOD(ROW(tbl_Timeline[[#This Row],[PROJECT]])+1,rngPT_TimelineHTFactor)+1)</f>
        <v/>
      </c>
    </row>
    <row r="100" spans="5:14" ht="20.100000000000001" customHeight="1" x14ac:dyDescent="0.3">
      <c r="E100" s="125">
        <f>ROW()-ROW(tbl_Timeline[[#Headers],[SNO]])</f>
        <v>70</v>
      </c>
      <c r="F100" s="219" t="str">
        <f ca="1">IF(tbl_Timeline[[#This Row],[MATCH]]&lt;&gt;"",INDEX(tbl_Tasks[LEVEL 1],tbl_Timeline[[#This Row],[MATCH]]),"")</f>
        <v/>
      </c>
      <c r="G100" s="219" t="str">
        <f ca="1">IF(tbl_Timeline[[#This Row],[MATCH]]&lt;&gt;"",INDEX(tbl_Tasks[ACTIVITY TITLE],tbl_Timeline[[#This Row],[MATCH]]),"")</f>
        <v/>
      </c>
      <c r="H100" s="219" t="str">
        <f ca="1">IF(tbl_Timeline[[#This Row],[MATCH]]&lt;&gt;"",INDEX(tbl_Tasks[RESPONSIBLE],tbl_Timeline[[#This Row],[MATCH]]),"")</f>
        <v/>
      </c>
      <c r="I100" s="131" t="str">
        <f ca="1">IF(tbl_Timeline[[#This Row],[MATCH]]&lt;&gt;"",INDEX(INDIRECT("tbl_Tasks["&amp;'Timeline Calc'!$I$38&amp;"]"),tbl_Timeline[[#This Row],[MATCH]]),"")</f>
        <v/>
      </c>
      <c r="J100" s="131" t="str">
        <f ca="1">IF(tbl_Timeline[[#This Row],[MATCH]]&lt;&gt;"",INDEX(INDIRECT("tbl_Tasks["&amp;'Timeline Calc'!$L$38&amp;"]"),tbl_Timeline[[#This Row],[MATCH]]),"")</f>
        <v/>
      </c>
      <c r="K100" s="219" t="str">
        <f ca="1">IF(tbl_Timeline[[#This Row],[MATCH]]&lt;&gt;"",INDEX(tbl_Tasks[ACTUAL STATUS],tbl_Timeline[[#This Row],[MATCH]]),"")</f>
        <v/>
      </c>
      <c r="L100" s="220" t="str">
        <f ca="1">IF(tbl_Timeline[[#This Row],[MATCH]]&lt;&gt;"",INDEX(tbl_Tasks[ACTUAL PROGRESS],tbl_Timeline[[#This Row],[MATCH]]),"")</f>
        <v/>
      </c>
      <c r="M100" s="221" t="str">
        <f ca="1">IFERROR(MATCH(tbl_Timeline[[#This Row],[SNO]],tbl_Tasks[CUM PT FILTER],0),"")</f>
        <v/>
      </c>
      <c r="N100" s="221" t="str">
        <f ca="1">IF(tbl_Timeline[[#This Row],[PROJECT]]="","",MOD(ROW(tbl_Timeline[[#This Row],[PROJECT]])+1,rngPT_TimelineHTFactor)+1)</f>
        <v/>
      </c>
    </row>
    <row r="101" spans="5:14" ht="20.100000000000001" customHeight="1" x14ac:dyDescent="0.3">
      <c r="E101" s="125">
        <f>ROW()-ROW(tbl_Timeline[[#Headers],[SNO]])</f>
        <v>71</v>
      </c>
      <c r="F101" s="219" t="str">
        <f ca="1">IF(tbl_Timeline[[#This Row],[MATCH]]&lt;&gt;"",INDEX(tbl_Tasks[LEVEL 1],tbl_Timeline[[#This Row],[MATCH]]),"")</f>
        <v/>
      </c>
      <c r="G101" s="219" t="str">
        <f ca="1">IF(tbl_Timeline[[#This Row],[MATCH]]&lt;&gt;"",INDEX(tbl_Tasks[ACTIVITY TITLE],tbl_Timeline[[#This Row],[MATCH]]),"")</f>
        <v/>
      </c>
      <c r="H101" s="219" t="str">
        <f ca="1">IF(tbl_Timeline[[#This Row],[MATCH]]&lt;&gt;"",INDEX(tbl_Tasks[RESPONSIBLE],tbl_Timeline[[#This Row],[MATCH]]),"")</f>
        <v/>
      </c>
      <c r="I101" s="131" t="str">
        <f ca="1">IF(tbl_Timeline[[#This Row],[MATCH]]&lt;&gt;"",INDEX(INDIRECT("tbl_Tasks["&amp;'Timeline Calc'!$I$38&amp;"]"),tbl_Timeline[[#This Row],[MATCH]]),"")</f>
        <v/>
      </c>
      <c r="J101" s="131" t="str">
        <f ca="1">IF(tbl_Timeline[[#This Row],[MATCH]]&lt;&gt;"",INDEX(INDIRECT("tbl_Tasks["&amp;'Timeline Calc'!$L$38&amp;"]"),tbl_Timeline[[#This Row],[MATCH]]),"")</f>
        <v/>
      </c>
      <c r="K101" s="219" t="str">
        <f ca="1">IF(tbl_Timeline[[#This Row],[MATCH]]&lt;&gt;"",INDEX(tbl_Tasks[ACTUAL STATUS],tbl_Timeline[[#This Row],[MATCH]]),"")</f>
        <v/>
      </c>
      <c r="L101" s="220" t="str">
        <f ca="1">IF(tbl_Timeline[[#This Row],[MATCH]]&lt;&gt;"",INDEX(tbl_Tasks[ACTUAL PROGRESS],tbl_Timeline[[#This Row],[MATCH]]),"")</f>
        <v/>
      </c>
      <c r="M101" s="221" t="str">
        <f ca="1">IFERROR(MATCH(tbl_Timeline[[#This Row],[SNO]],tbl_Tasks[CUM PT FILTER],0),"")</f>
        <v/>
      </c>
      <c r="N101" s="221" t="str">
        <f ca="1">IF(tbl_Timeline[[#This Row],[PROJECT]]="","",MOD(ROW(tbl_Timeline[[#This Row],[PROJECT]])+1,rngPT_TimelineHTFactor)+1)</f>
        <v/>
      </c>
    </row>
    <row r="102" spans="5:14" ht="20.100000000000001" customHeight="1" x14ac:dyDescent="0.3">
      <c r="E102" s="125">
        <f>ROW()-ROW(tbl_Timeline[[#Headers],[SNO]])</f>
        <v>72</v>
      </c>
      <c r="F102" s="219" t="str">
        <f ca="1">IF(tbl_Timeline[[#This Row],[MATCH]]&lt;&gt;"",INDEX(tbl_Tasks[LEVEL 1],tbl_Timeline[[#This Row],[MATCH]]),"")</f>
        <v/>
      </c>
      <c r="G102" s="219" t="str">
        <f ca="1">IF(tbl_Timeline[[#This Row],[MATCH]]&lt;&gt;"",INDEX(tbl_Tasks[ACTIVITY TITLE],tbl_Timeline[[#This Row],[MATCH]]),"")</f>
        <v/>
      </c>
      <c r="H102" s="219" t="str">
        <f ca="1">IF(tbl_Timeline[[#This Row],[MATCH]]&lt;&gt;"",INDEX(tbl_Tasks[RESPONSIBLE],tbl_Timeline[[#This Row],[MATCH]]),"")</f>
        <v/>
      </c>
      <c r="I102" s="131" t="str">
        <f ca="1">IF(tbl_Timeline[[#This Row],[MATCH]]&lt;&gt;"",INDEX(INDIRECT("tbl_Tasks["&amp;'Timeline Calc'!$I$38&amp;"]"),tbl_Timeline[[#This Row],[MATCH]]),"")</f>
        <v/>
      </c>
      <c r="J102" s="131" t="str">
        <f ca="1">IF(tbl_Timeline[[#This Row],[MATCH]]&lt;&gt;"",INDEX(INDIRECT("tbl_Tasks["&amp;'Timeline Calc'!$L$38&amp;"]"),tbl_Timeline[[#This Row],[MATCH]]),"")</f>
        <v/>
      </c>
      <c r="K102" s="219" t="str">
        <f ca="1">IF(tbl_Timeline[[#This Row],[MATCH]]&lt;&gt;"",INDEX(tbl_Tasks[ACTUAL STATUS],tbl_Timeline[[#This Row],[MATCH]]),"")</f>
        <v/>
      </c>
      <c r="L102" s="220" t="str">
        <f ca="1">IF(tbl_Timeline[[#This Row],[MATCH]]&lt;&gt;"",INDEX(tbl_Tasks[ACTUAL PROGRESS],tbl_Timeline[[#This Row],[MATCH]]),"")</f>
        <v/>
      </c>
      <c r="M102" s="221" t="str">
        <f ca="1">IFERROR(MATCH(tbl_Timeline[[#This Row],[SNO]],tbl_Tasks[CUM PT FILTER],0),"")</f>
        <v/>
      </c>
      <c r="N102" s="221" t="str">
        <f ca="1">IF(tbl_Timeline[[#This Row],[PROJECT]]="","",MOD(ROW(tbl_Timeline[[#This Row],[PROJECT]])+1,rngPT_TimelineHTFactor)+1)</f>
        <v/>
      </c>
    </row>
    <row r="103" spans="5:14" ht="20.100000000000001" customHeight="1" x14ac:dyDescent="0.3">
      <c r="E103" s="125">
        <f>ROW()-ROW(tbl_Timeline[[#Headers],[SNO]])</f>
        <v>73</v>
      </c>
      <c r="F103" s="219" t="str">
        <f ca="1">IF(tbl_Timeline[[#This Row],[MATCH]]&lt;&gt;"",INDEX(tbl_Tasks[LEVEL 1],tbl_Timeline[[#This Row],[MATCH]]),"")</f>
        <v/>
      </c>
      <c r="G103" s="219" t="str">
        <f ca="1">IF(tbl_Timeline[[#This Row],[MATCH]]&lt;&gt;"",INDEX(tbl_Tasks[ACTIVITY TITLE],tbl_Timeline[[#This Row],[MATCH]]),"")</f>
        <v/>
      </c>
      <c r="H103" s="219" t="str">
        <f ca="1">IF(tbl_Timeline[[#This Row],[MATCH]]&lt;&gt;"",INDEX(tbl_Tasks[RESPONSIBLE],tbl_Timeline[[#This Row],[MATCH]]),"")</f>
        <v/>
      </c>
      <c r="I103" s="131" t="str">
        <f ca="1">IF(tbl_Timeline[[#This Row],[MATCH]]&lt;&gt;"",INDEX(INDIRECT("tbl_Tasks["&amp;'Timeline Calc'!$I$38&amp;"]"),tbl_Timeline[[#This Row],[MATCH]]),"")</f>
        <v/>
      </c>
      <c r="J103" s="131" t="str">
        <f ca="1">IF(tbl_Timeline[[#This Row],[MATCH]]&lt;&gt;"",INDEX(INDIRECT("tbl_Tasks["&amp;'Timeline Calc'!$L$38&amp;"]"),tbl_Timeline[[#This Row],[MATCH]]),"")</f>
        <v/>
      </c>
      <c r="K103" s="219" t="str">
        <f ca="1">IF(tbl_Timeline[[#This Row],[MATCH]]&lt;&gt;"",INDEX(tbl_Tasks[ACTUAL STATUS],tbl_Timeline[[#This Row],[MATCH]]),"")</f>
        <v/>
      </c>
      <c r="L103" s="220" t="str">
        <f ca="1">IF(tbl_Timeline[[#This Row],[MATCH]]&lt;&gt;"",INDEX(tbl_Tasks[ACTUAL PROGRESS],tbl_Timeline[[#This Row],[MATCH]]),"")</f>
        <v/>
      </c>
      <c r="M103" s="221" t="str">
        <f ca="1">IFERROR(MATCH(tbl_Timeline[[#This Row],[SNO]],tbl_Tasks[CUM PT FILTER],0),"")</f>
        <v/>
      </c>
      <c r="N103" s="221" t="str">
        <f ca="1">IF(tbl_Timeline[[#This Row],[PROJECT]]="","",MOD(ROW(tbl_Timeline[[#This Row],[PROJECT]])+1,rngPT_TimelineHTFactor)+1)</f>
        <v/>
      </c>
    </row>
    <row r="104" spans="5:14" ht="20.100000000000001" customHeight="1" x14ac:dyDescent="0.3">
      <c r="E104" s="125">
        <f>ROW()-ROW(tbl_Timeline[[#Headers],[SNO]])</f>
        <v>74</v>
      </c>
      <c r="F104" s="219" t="str">
        <f ca="1">IF(tbl_Timeline[[#This Row],[MATCH]]&lt;&gt;"",INDEX(tbl_Tasks[LEVEL 1],tbl_Timeline[[#This Row],[MATCH]]),"")</f>
        <v/>
      </c>
      <c r="G104" s="219" t="str">
        <f ca="1">IF(tbl_Timeline[[#This Row],[MATCH]]&lt;&gt;"",INDEX(tbl_Tasks[ACTIVITY TITLE],tbl_Timeline[[#This Row],[MATCH]]),"")</f>
        <v/>
      </c>
      <c r="H104" s="219" t="str">
        <f ca="1">IF(tbl_Timeline[[#This Row],[MATCH]]&lt;&gt;"",INDEX(tbl_Tasks[RESPONSIBLE],tbl_Timeline[[#This Row],[MATCH]]),"")</f>
        <v/>
      </c>
      <c r="I104" s="131" t="str">
        <f ca="1">IF(tbl_Timeline[[#This Row],[MATCH]]&lt;&gt;"",INDEX(INDIRECT("tbl_Tasks["&amp;'Timeline Calc'!$I$38&amp;"]"),tbl_Timeline[[#This Row],[MATCH]]),"")</f>
        <v/>
      </c>
      <c r="J104" s="131" t="str">
        <f ca="1">IF(tbl_Timeline[[#This Row],[MATCH]]&lt;&gt;"",INDEX(INDIRECT("tbl_Tasks["&amp;'Timeline Calc'!$L$38&amp;"]"),tbl_Timeline[[#This Row],[MATCH]]),"")</f>
        <v/>
      </c>
      <c r="K104" s="219" t="str">
        <f ca="1">IF(tbl_Timeline[[#This Row],[MATCH]]&lt;&gt;"",INDEX(tbl_Tasks[ACTUAL STATUS],tbl_Timeline[[#This Row],[MATCH]]),"")</f>
        <v/>
      </c>
      <c r="L104" s="220" t="str">
        <f ca="1">IF(tbl_Timeline[[#This Row],[MATCH]]&lt;&gt;"",INDEX(tbl_Tasks[ACTUAL PROGRESS],tbl_Timeline[[#This Row],[MATCH]]),"")</f>
        <v/>
      </c>
      <c r="M104" s="221" t="str">
        <f ca="1">IFERROR(MATCH(tbl_Timeline[[#This Row],[SNO]],tbl_Tasks[CUM PT FILTER],0),"")</f>
        <v/>
      </c>
      <c r="N104" s="221" t="str">
        <f ca="1">IF(tbl_Timeline[[#This Row],[PROJECT]]="","",MOD(ROW(tbl_Timeline[[#This Row],[PROJECT]])+1,rngPT_TimelineHTFactor)+1)</f>
        <v/>
      </c>
    </row>
    <row r="105" spans="5:14" ht="20.100000000000001" customHeight="1" x14ac:dyDescent="0.3">
      <c r="E105" s="125">
        <f>ROW()-ROW(tbl_Timeline[[#Headers],[SNO]])</f>
        <v>75</v>
      </c>
      <c r="F105" s="219" t="str">
        <f ca="1">IF(tbl_Timeline[[#This Row],[MATCH]]&lt;&gt;"",INDEX(tbl_Tasks[LEVEL 1],tbl_Timeline[[#This Row],[MATCH]]),"")</f>
        <v/>
      </c>
      <c r="G105" s="219" t="str">
        <f ca="1">IF(tbl_Timeline[[#This Row],[MATCH]]&lt;&gt;"",INDEX(tbl_Tasks[ACTIVITY TITLE],tbl_Timeline[[#This Row],[MATCH]]),"")</f>
        <v/>
      </c>
      <c r="H105" s="219" t="str">
        <f ca="1">IF(tbl_Timeline[[#This Row],[MATCH]]&lt;&gt;"",INDEX(tbl_Tasks[RESPONSIBLE],tbl_Timeline[[#This Row],[MATCH]]),"")</f>
        <v/>
      </c>
      <c r="I105" s="131" t="str">
        <f ca="1">IF(tbl_Timeline[[#This Row],[MATCH]]&lt;&gt;"",INDEX(INDIRECT("tbl_Tasks["&amp;'Timeline Calc'!$I$38&amp;"]"),tbl_Timeline[[#This Row],[MATCH]]),"")</f>
        <v/>
      </c>
      <c r="J105" s="131" t="str">
        <f ca="1">IF(tbl_Timeline[[#This Row],[MATCH]]&lt;&gt;"",INDEX(INDIRECT("tbl_Tasks["&amp;'Timeline Calc'!$L$38&amp;"]"),tbl_Timeline[[#This Row],[MATCH]]),"")</f>
        <v/>
      </c>
      <c r="K105" s="219" t="str">
        <f ca="1">IF(tbl_Timeline[[#This Row],[MATCH]]&lt;&gt;"",INDEX(tbl_Tasks[ACTUAL STATUS],tbl_Timeline[[#This Row],[MATCH]]),"")</f>
        <v/>
      </c>
      <c r="L105" s="220" t="str">
        <f ca="1">IF(tbl_Timeline[[#This Row],[MATCH]]&lt;&gt;"",INDEX(tbl_Tasks[ACTUAL PROGRESS],tbl_Timeline[[#This Row],[MATCH]]),"")</f>
        <v/>
      </c>
      <c r="M105" s="221" t="str">
        <f ca="1">IFERROR(MATCH(tbl_Timeline[[#This Row],[SNO]],tbl_Tasks[CUM PT FILTER],0),"")</f>
        <v/>
      </c>
      <c r="N105" s="221" t="str">
        <f ca="1">IF(tbl_Timeline[[#This Row],[PROJECT]]="","",MOD(ROW(tbl_Timeline[[#This Row],[PROJECT]])+1,rngPT_TimelineHTFactor)+1)</f>
        <v/>
      </c>
    </row>
    <row r="106" spans="5:14" ht="20.100000000000001" customHeight="1" x14ac:dyDescent="0.3">
      <c r="E106" s="125">
        <f>ROW()-ROW(tbl_Timeline[[#Headers],[SNO]])</f>
        <v>76</v>
      </c>
      <c r="F106" s="219" t="str">
        <f ca="1">IF(tbl_Timeline[[#This Row],[MATCH]]&lt;&gt;"",INDEX(tbl_Tasks[LEVEL 1],tbl_Timeline[[#This Row],[MATCH]]),"")</f>
        <v/>
      </c>
      <c r="G106" s="219" t="str">
        <f ca="1">IF(tbl_Timeline[[#This Row],[MATCH]]&lt;&gt;"",INDEX(tbl_Tasks[ACTIVITY TITLE],tbl_Timeline[[#This Row],[MATCH]]),"")</f>
        <v/>
      </c>
      <c r="H106" s="219" t="str">
        <f ca="1">IF(tbl_Timeline[[#This Row],[MATCH]]&lt;&gt;"",INDEX(tbl_Tasks[RESPONSIBLE],tbl_Timeline[[#This Row],[MATCH]]),"")</f>
        <v/>
      </c>
      <c r="I106" s="131" t="str">
        <f ca="1">IF(tbl_Timeline[[#This Row],[MATCH]]&lt;&gt;"",INDEX(INDIRECT("tbl_Tasks["&amp;'Timeline Calc'!$I$38&amp;"]"),tbl_Timeline[[#This Row],[MATCH]]),"")</f>
        <v/>
      </c>
      <c r="J106" s="131" t="str">
        <f ca="1">IF(tbl_Timeline[[#This Row],[MATCH]]&lt;&gt;"",INDEX(INDIRECT("tbl_Tasks["&amp;'Timeline Calc'!$L$38&amp;"]"),tbl_Timeline[[#This Row],[MATCH]]),"")</f>
        <v/>
      </c>
      <c r="K106" s="219" t="str">
        <f ca="1">IF(tbl_Timeline[[#This Row],[MATCH]]&lt;&gt;"",INDEX(tbl_Tasks[ACTUAL STATUS],tbl_Timeline[[#This Row],[MATCH]]),"")</f>
        <v/>
      </c>
      <c r="L106" s="220" t="str">
        <f ca="1">IF(tbl_Timeline[[#This Row],[MATCH]]&lt;&gt;"",INDEX(tbl_Tasks[ACTUAL PROGRESS],tbl_Timeline[[#This Row],[MATCH]]),"")</f>
        <v/>
      </c>
      <c r="M106" s="221" t="str">
        <f ca="1">IFERROR(MATCH(tbl_Timeline[[#This Row],[SNO]],tbl_Tasks[CUM PT FILTER],0),"")</f>
        <v/>
      </c>
      <c r="N106" s="221" t="str">
        <f ca="1">IF(tbl_Timeline[[#This Row],[PROJECT]]="","",MOD(ROW(tbl_Timeline[[#This Row],[PROJECT]])+1,rngPT_TimelineHTFactor)+1)</f>
        <v/>
      </c>
    </row>
    <row r="107" spans="5:14" ht="20.100000000000001" customHeight="1" x14ac:dyDescent="0.3">
      <c r="E107" s="125">
        <f>ROW()-ROW(tbl_Timeline[[#Headers],[SNO]])</f>
        <v>77</v>
      </c>
      <c r="F107" s="219" t="str">
        <f ca="1">IF(tbl_Timeline[[#This Row],[MATCH]]&lt;&gt;"",INDEX(tbl_Tasks[LEVEL 1],tbl_Timeline[[#This Row],[MATCH]]),"")</f>
        <v/>
      </c>
      <c r="G107" s="219" t="str">
        <f ca="1">IF(tbl_Timeline[[#This Row],[MATCH]]&lt;&gt;"",INDEX(tbl_Tasks[ACTIVITY TITLE],tbl_Timeline[[#This Row],[MATCH]]),"")</f>
        <v/>
      </c>
      <c r="H107" s="219" t="str">
        <f ca="1">IF(tbl_Timeline[[#This Row],[MATCH]]&lt;&gt;"",INDEX(tbl_Tasks[RESPONSIBLE],tbl_Timeline[[#This Row],[MATCH]]),"")</f>
        <v/>
      </c>
      <c r="I107" s="131" t="str">
        <f ca="1">IF(tbl_Timeline[[#This Row],[MATCH]]&lt;&gt;"",INDEX(INDIRECT("tbl_Tasks["&amp;'Timeline Calc'!$I$38&amp;"]"),tbl_Timeline[[#This Row],[MATCH]]),"")</f>
        <v/>
      </c>
      <c r="J107" s="131" t="str">
        <f ca="1">IF(tbl_Timeline[[#This Row],[MATCH]]&lt;&gt;"",INDEX(INDIRECT("tbl_Tasks["&amp;'Timeline Calc'!$L$38&amp;"]"),tbl_Timeline[[#This Row],[MATCH]]),"")</f>
        <v/>
      </c>
      <c r="K107" s="219" t="str">
        <f ca="1">IF(tbl_Timeline[[#This Row],[MATCH]]&lt;&gt;"",INDEX(tbl_Tasks[ACTUAL STATUS],tbl_Timeline[[#This Row],[MATCH]]),"")</f>
        <v/>
      </c>
      <c r="L107" s="220" t="str">
        <f ca="1">IF(tbl_Timeline[[#This Row],[MATCH]]&lt;&gt;"",INDEX(tbl_Tasks[ACTUAL PROGRESS],tbl_Timeline[[#This Row],[MATCH]]),"")</f>
        <v/>
      </c>
      <c r="M107" s="221" t="str">
        <f ca="1">IFERROR(MATCH(tbl_Timeline[[#This Row],[SNO]],tbl_Tasks[CUM PT FILTER],0),"")</f>
        <v/>
      </c>
      <c r="N107" s="221" t="str">
        <f ca="1">IF(tbl_Timeline[[#This Row],[PROJECT]]="","",MOD(ROW(tbl_Timeline[[#This Row],[PROJECT]])+1,rngPT_TimelineHTFactor)+1)</f>
        <v/>
      </c>
    </row>
    <row r="108" spans="5:14" ht="20.100000000000001" customHeight="1" x14ac:dyDescent="0.3">
      <c r="E108" s="125">
        <f>ROW()-ROW(tbl_Timeline[[#Headers],[SNO]])</f>
        <v>78</v>
      </c>
      <c r="F108" s="219" t="str">
        <f ca="1">IF(tbl_Timeline[[#This Row],[MATCH]]&lt;&gt;"",INDEX(tbl_Tasks[LEVEL 1],tbl_Timeline[[#This Row],[MATCH]]),"")</f>
        <v/>
      </c>
      <c r="G108" s="219" t="str">
        <f ca="1">IF(tbl_Timeline[[#This Row],[MATCH]]&lt;&gt;"",INDEX(tbl_Tasks[ACTIVITY TITLE],tbl_Timeline[[#This Row],[MATCH]]),"")</f>
        <v/>
      </c>
      <c r="H108" s="219" t="str">
        <f ca="1">IF(tbl_Timeline[[#This Row],[MATCH]]&lt;&gt;"",INDEX(tbl_Tasks[RESPONSIBLE],tbl_Timeline[[#This Row],[MATCH]]),"")</f>
        <v/>
      </c>
      <c r="I108" s="131" t="str">
        <f ca="1">IF(tbl_Timeline[[#This Row],[MATCH]]&lt;&gt;"",INDEX(INDIRECT("tbl_Tasks["&amp;'Timeline Calc'!$I$38&amp;"]"),tbl_Timeline[[#This Row],[MATCH]]),"")</f>
        <v/>
      </c>
      <c r="J108" s="131" t="str">
        <f ca="1">IF(tbl_Timeline[[#This Row],[MATCH]]&lt;&gt;"",INDEX(INDIRECT("tbl_Tasks["&amp;'Timeline Calc'!$L$38&amp;"]"),tbl_Timeline[[#This Row],[MATCH]]),"")</f>
        <v/>
      </c>
      <c r="K108" s="219" t="str">
        <f ca="1">IF(tbl_Timeline[[#This Row],[MATCH]]&lt;&gt;"",INDEX(tbl_Tasks[ACTUAL STATUS],tbl_Timeline[[#This Row],[MATCH]]),"")</f>
        <v/>
      </c>
      <c r="L108" s="220" t="str">
        <f ca="1">IF(tbl_Timeline[[#This Row],[MATCH]]&lt;&gt;"",INDEX(tbl_Tasks[ACTUAL PROGRESS],tbl_Timeline[[#This Row],[MATCH]]),"")</f>
        <v/>
      </c>
      <c r="M108" s="221" t="str">
        <f ca="1">IFERROR(MATCH(tbl_Timeline[[#This Row],[SNO]],tbl_Tasks[CUM PT FILTER],0),"")</f>
        <v/>
      </c>
      <c r="N108" s="221" t="str">
        <f ca="1">IF(tbl_Timeline[[#This Row],[PROJECT]]="","",MOD(ROW(tbl_Timeline[[#This Row],[PROJECT]])+1,rngPT_TimelineHTFactor)+1)</f>
        <v/>
      </c>
    </row>
    <row r="109" spans="5:14" ht="20.100000000000001" customHeight="1" x14ac:dyDescent="0.3">
      <c r="E109" s="125">
        <f>ROW()-ROW(tbl_Timeline[[#Headers],[SNO]])</f>
        <v>79</v>
      </c>
      <c r="F109" s="219" t="str">
        <f ca="1">IF(tbl_Timeline[[#This Row],[MATCH]]&lt;&gt;"",INDEX(tbl_Tasks[LEVEL 1],tbl_Timeline[[#This Row],[MATCH]]),"")</f>
        <v/>
      </c>
      <c r="G109" s="219" t="str">
        <f ca="1">IF(tbl_Timeline[[#This Row],[MATCH]]&lt;&gt;"",INDEX(tbl_Tasks[ACTIVITY TITLE],tbl_Timeline[[#This Row],[MATCH]]),"")</f>
        <v/>
      </c>
      <c r="H109" s="219" t="str">
        <f ca="1">IF(tbl_Timeline[[#This Row],[MATCH]]&lt;&gt;"",INDEX(tbl_Tasks[RESPONSIBLE],tbl_Timeline[[#This Row],[MATCH]]),"")</f>
        <v/>
      </c>
      <c r="I109" s="131" t="str">
        <f ca="1">IF(tbl_Timeline[[#This Row],[MATCH]]&lt;&gt;"",INDEX(INDIRECT("tbl_Tasks["&amp;'Timeline Calc'!$I$38&amp;"]"),tbl_Timeline[[#This Row],[MATCH]]),"")</f>
        <v/>
      </c>
      <c r="J109" s="131" t="str">
        <f ca="1">IF(tbl_Timeline[[#This Row],[MATCH]]&lt;&gt;"",INDEX(INDIRECT("tbl_Tasks["&amp;'Timeline Calc'!$L$38&amp;"]"),tbl_Timeline[[#This Row],[MATCH]]),"")</f>
        <v/>
      </c>
      <c r="K109" s="219" t="str">
        <f ca="1">IF(tbl_Timeline[[#This Row],[MATCH]]&lt;&gt;"",INDEX(tbl_Tasks[ACTUAL STATUS],tbl_Timeline[[#This Row],[MATCH]]),"")</f>
        <v/>
      </c>
      <c r="L109" s="220" t="str">
        <f ca="1">IF(tbl_Timeline[[#This Row],[MATCH]]&lt;&gt;"",INDEX(tbl_Tasks[ACTUAL PROGRESS],tbl_Timeline[[#This Row],[MATCH]]),"")</f>
        <v/>
      </c>
      <c r="M109" s="221" t="str">
        <f ca="1">IFERROR(MATCH(tbl_Timeline[[#This Row],[SNO]],tbl_Tasks[CUM PT FILTER],0),"")</f>
        <v/>
      </c>
      <c r="N109" s="221" t="str">
        <f ca="1">IF(tbl_Timeline[[#This Row],[PROJECT]]="","",MOD(ROW(tbl_Timeline[[#This Row],[PROJECT]])+1,rngPT_TimelineHTFactor)+1)</f>
        <v/>
      </c>
    </row>
    <row r="110" spans="5:14" ht="20.100000000000001" customHeight="1" x14ac:dyDescent="0.3">
      <c r="E110" s="125">
        <f>ROW()-ROW(tbl_Timeline[[#Headers],[SNO]])</f>
        <v>80</v>
      </c>
      <c r="F110" s="219" t="str">
        <f ca="1">IF(tbl_Timeline[[#This Row],[MATCH]]&lt;&gt;"",INDEX(tbl_Tasks[LEVEL 1],tbl_Timeline[[#This Row],[MATCH]]),"")</f>
        <v/>
      </c>
      <c r="G110" s="219" t="str">
        <f ca="1">IF(tbl_Timeline[[#This Row],[MATCH]]&lt;&gt;"",INDEX(tbl_Tasks[ACTIVITY TITLE],tbl_Timeline[[#This Row],[MATCH]]),"")</f>
        <v/>
      </c>
      <c r="H110" s="219" t="str">
        <f ca="1">IF(tbl_Timeline[[#This Row],[MATCH]]&lt;&gt;"",INDEX(tbl_Tasks[RESPONSIBLE],tbl_Timeline[[#This Row],[MATCH]]),"")</f>
        <v/>
      </c>
      <c r="I110" s="131" t="str">
        <f ca="1">IF(tbl_Timeline[[#This Row],[MATCH]]&lt;&gt;"",INDEX(INDIRECT("tbl_Tasks["&amp;'Timeline Calc'!$I$38&amp;"]"),tbl_Timeline[[#This Row],[MATCH]]),"")</f>
        <v/>
      </c>
      <c r="J110" s="131" t="str">
        <f ca="1">IF(tbl_Timeline[[#This Row],[MATCH]]&lt;&gt;"",INDEX(INDIRECT("tbl_Tasks["&amp;'Timeline Calc'!$L$38&amp;"]"),tbl_Timeline[[#This Row],[MATCH]]),"")</f>
        <v/>
      </c>
      <c r="K110" s="219" t="str">
        <f ca="1">IF(tbl_Timeline[[#This Row],[MATCH]]&lt;&gt;"",INDEX(tbl_Tasks[ACTUAL STATUS],tbl_Timeline[[#This Row],[MATCH]]),"")</f>
        <v/>
      </c>
      <c r="L110" s="220" t="str">
        <f ca="1">IF(tbl_Timeline[[#This Row],[MATCH]]&lt;&gt;"",INDEX(tbl_Tasks[ACTUAL PROGRESS],tbl_Timeline[[#This Row],[MATCH]]),"")</f>
        <v/>
      </c>
      <c r="M110" s="221" t="str">
        <f ca="1">IFERROR(MATCH(tbl_Timeline[[#This Row],[SNO]],tbl_Tasks[CUM PT FILTER],0),"")</f>
        <v/>
      </c>
      <c r="N110" s="221" t="str">
        <f ca="1">IF(tbl_Timeline[[#This Row],[PROJECT]]="","",MOD(ROW(tbl_Timeline[[#This Row],[PROJECT]])+1,rngPT_TimelineHTFactor)+1)</f>
        <v/>
      </c>
    </row>
    <row r="111" spans="5:14" ht="20.100000000000001" customHeight="1" x14ac:dyDescent="0.3">
      <c r="E111" s="125">
        <f>ROW()-ROW(tbl_Timeline[[#Headers],[SNO]])</f>
        <v>81</v>
      </c>
      <c r="F111" s="219" t="str">
        <f ca="1">IF(tbl_Timeline[[#This Row],[MATCH]]&lt;&gt;"",INDEX(tbl_Tasks[LEVEL 1],tbl_Timeline[[#This Row],[MATCH]]),"")</f>
        <v/>
      </c>
      <c r="G111" s="219" t="str">
        <f ca="1">IF(tbl_Timeline[[#This Row],[MATCH]]&lt;&gt;"",INDEX(tbl_Tasks[ACTIVITY TITLE],tbl_Timeline[[#This Row],[MATCH]]),"")</f>
        <v/>
      </c>
      <c r="H111" s="219" t="str">
        <f ca="1">IF(tbl_Timeline[[#This Row],[MATCH]]&lt;&gt;"",INDEX(tbl_Tasks[RESPONSIBLE],tbl_Timeline[[#This Row],[MATCH]]),"")</f>
        <v/>
      </c>
      <c r="I111" s="131" t="str">
        <f ca="1">IF(tbl_Timeline[[#This Row],[MATCH]]&lt;&gt;"",INDEX(INDIRECT("tbl_Tasks["&amp;'Timeline Calc'!$I$38&amp;"]"),tbl_Timeline[[#This Row],[MATCH]]),"")</f>
        <v/>
      </c>
      <c r="J111" s="131" t="str">
        <f ca="1">IF(tbl_Timeline[[#This Row],[MATCH]]&lt;&gt;"",INDEX(INDIRECT("tbl_Tasks["&amp;'Timeline Calc'!$L$38&amp;"]"),tbl_Timeline[[#This Row],[MATCH]]),"")</f>
        <v/>
      </c>
      <c r="K111" s="219" t="str">
        <f ca="1">IF(tbl_Timeline[[#This Row],[MATCH]]&lt;&gt;"",INDEX(tbl_Tasks[ACTUAL STATUS],tbl_Timeline[[#This Row],[MATCH]]),"")</f>
        <v/>
      </c>
      <c r="L111" s="220" t="str">
        <f ca="1">IF(tbl_Timeline[[#This Row],[MATCH]]&lt;&gt;"",INDEX(tbl_Tasks[ACTUAL PROGRESS],tbl_Timeline[[#This Row],[MATCH]]),"")</f>
        <v/>
      </c>
      <c r="M111" s="221" t="str">
        <f ca="1">IFERROR(MATCH(tbl_Timeline[[#This Row],[SNO]],tbl_Tasks[CUM PT FILTER],0),"")</f>
        <v/>
      </c>
      <c r="N111" s="221" t="str">
        <f ca="1">IF(tbl_Timeline[[#This Row],[PROJECT]]="","",MOD(ROW(tbl_Timeline[[#This Row],[PROJECT]])+1,rngPT_TimelineHTFactor)+1)</f>
        <v/>
      </c>
    </row>
    <row r="112" spans="5:14" ht="20.100000000000001" customHeight="1" x14ac:dyDescent="0.3">
      <c r="E112" s="125">
        <f>ROW()-ROW(tbl_Timeline[[#Headers],[SNO]])</f>
        <v>82</v>
      </c>
      <c r="F112" s="219" t="str">
        <f ca="1">IF(tbl_Timeline[[#This Row],[MATCH]]&lt;&gt;"",INDEX(tbl_Tasks[LEVEL 1],tbl_Timeline[[#This Row],[MATCH]]),"")</f>
        <v/>
      </c>
      <c r="G112" s="219" t="str">
        <f ca="1">IF(tbl_Timeline[[#This Row],[MATCH]]&lt;&gt;"",INDEX(tbl_Tasks[ACTIVITY TITLE],tbl_Timeline[[#This Row],[MATCH]]),"")</f>
        <v/>
      </c>
      <c r="H112" s="219" t="str">
        <f ca="1">IF(tbl_Timeline[[#This Row],[MATCH]]&lt;&gt;"",INDEX(tbl_Tasks[RESPONSIBLE],tbl_Timeline[[#This Row],[MATCH]]),"")</f>
        <v/>
      </c>
      <c r="I112" s="131" t="str">
        <f ca="1">IF(tbl_Timeline[[#This Row],[MATCH]]&lt;&gt;"",INDEX(INDIRECT("tbl_Tasks["&amp;'Timeline Calc'!$I$38&amp;"]"),tbl_Timeline[[#This Row],[MATCH]]),"")</f>
        <v/>
      </c>
      <c r="J112" s="131" t="str">
        <f ca="1">IF(tbl_Timeline[[#This Row],[MATCH]]&lt;&gt;"",INDEX(INDIRECT("tbl_Tasks["&amp;'Timeline Calc'!$L$38&amp;"]"),tbl_Timeline[[#This Row],[MATCH]]),"")</f>
        <v/>
      </c>
      <c r="K112" s="219" t="str">
        <f ca="1">IF(tbl_Timeline[[#This Row],[MATCH]]&lt;&gt;"",INDEX(tbl_Tasks[ACTUAL STATUS],tbl_Timeline[[#This Row],[MATCH]]),"")</f>
        <v/>
      </c>
      <c r="L112" s="220" t="str">
        <f ca="1">IF(tbl_Timeline[[#This Row],[MATCH]]&lt;&gt;"",INDEX(tbl_Tasks[ACTUAL PROGRESS],tbl_Timeline[[#This Row],[MATCH]]),"")</f>
        <v/>
      </c>
      <c r="M112" s="221" t="str">
        <f ca="1">IFERROR(MATCH(tbl_Timeline[[#This Row],[SNO]],tbl_Tasks[CUM PT FILTER],0),"")</f>
        <v/>
      </c>
      <c r="N112" s="221" t="str">
        <f ca="1">IF(tbl_Timeline[[#This Row],[PROJECT]]="","",MOD(ROW(tbl_Timeline[[#This Row],[PROJECT]])+1,rngPT_TimelineHTFactor)+1)</f>
        <v/>
      </c>
    </row>
    <row r="113" spans="5:14" ht="20.100000000000001" customHeight="1" x14ac:dyDescent="0.3">
      <c r="E113" s="125">
        <f>ROW()-ROW(tbl_Timeline[[#Headers],[SNO]])</f>
        <v>83</v>
      </c>
      <c r="F113" s="219" t="str">
        <f ca="1">IF(tbl_Timeline[[#This Row],[MATCH]]&lt;&gt;"",INDEX(tbl_Tasks[LEVEL 1],tbl_Timeline[[#This Row],[MATCH]]),"")</f>
        <v/>
      </c>
      <c r="G113" s="219" t="str">
        <f ca="1">IF(tbl_Timeline[[#This Row],[MATCH]]&lt;&gt;"",INDEX(tbl_Tasks[ACTIVITY TITLE],tbl_Timeline[[#This Row],[MATCH]]),"")</f>
        <v/>
      </c>
      <c r="H113" s="219" t="str">
        <f ca="1">IF(tbl_Timeline[[#This Row],[MATCH]]&lt;&gt;"",INDEX(tbl_Tasks[RESPONSIBLE],tbl_Timeline[[#This Row],[MATCH]]),"")</f>
        <v/>
      </c>
      <c r="I113" s="131" t="str">
        <f ca="1">IF(tbl_Timeline[[#This Row],[MATCH]]&lt;&gt;"",INDEX(INDIRECT("tbl_Tasks["&amp;'Timeline Calc'!$I$38&amp;"]"),tbl_Timeline[[#This Row],[MATCH]]),"")</f>
        <v/>
      </c>
      <c r="J113" s="131" t="str">
        <f ca="1">IF(tbl_Timeline[[#This Row],[MATCH]]&lt;&gt;"",INDEX(INDIRECT("tbl_Tasks["&amp;'Timeline Calc'!$L$38&amp;"]"),tbl_Timeline[[#This Row],[MATCH]]),"")</f>
        <v/>
      </c>
      <c r="K113" s="219" t="str">
        <f ca="1">IF(tbl_Timeline[[#This Row],[MATCH]]&lt;&gt;"",INDEX(tbl_Tasks[ACTUAL STATUS],tbl_Timeline[[#This Row],[MATCH]]),"")</f>
        <v/>
      </c>
      <c r="L113" s="220" t="str">
        <f ca="1">IF(tbl_Timeline[[#This Row],[MATCH]]&lt;&gt;"",INDEX(tbl_Tasks[ACTUAL PROGRESS],tbl_Timeline[[#This Row],[MATCH]]),"")</f>
        <v/>
      </c>
      <c r="M113" s="221" t="str">
        <f ca="1">IFERROR(MATCH(tbl_Timeline[[#This Row],[SNO]],tbl_Tasks[CUM PT FILTER],0),"")</f>
        <v/>
      </c>
      <c r="N113" s="221" t="str">
        <f ca="1">IF(tbl_Timeline[[#This Row],[PROJECT]]="","",MOD(ROW(tbl_Timeline[[#This Row],[PROJECT]])+1,rngPT_TimelineHTFactor)+1)</f>
        <v/>
      </c>
    </row>
    <row r="114" spans="5:14" ht="20.100000000000001" customHeight="1" x14ac:dyDescent="0.3">
      <c r="E114" s="125">
        <f>ROW()-ROW(tbl_Timeline[[#Headers],[SNO]])</f>
        <v>84</v>
      </c>
      <c r="F114" s="219" t="str">
        <f ca="1">IF(tbl_Timeline[[#This Row],[MATCH]]&lt;&gt;"",INDEX(tbl_Tasks[LEVEL 1],tbl_Timeline[[#This Row],[MATCH]]),"")</f>
        <v/>
      </c>
      <c r="G114" s="219" t="str">
        <f ca="1">IF(tbl_Timeline[[#This Row],[MATCH]]&lt;&gt;"",INDEX(tbl_Tasks[ACTIVITY TITLE],tbl_Timeline[[#This Row],[MATCH]]),"")</f>
        <v/>
      </c>
      <c r="H114" s="219" t="str">
        <f ca="1">IF(tbl_Timeline[[#This Row],[MATCH]]&lt;&gt;"",INDEX(tbl_Tasks[RESPONSIBLE],tbl_Timeline[[#This Row],[MATCH]]),"")</f>
        <v/>
      </c>
      <c r="I114" s="131" t="str">
        <f ca="1">IF(tbl_Timeline[[#This Row],[MATCH]]&lt;&gt;"",INDEX(INDIRECT("tbl_Tasks["&amp;'Timeline Calc'!$I$38&amp;"]"),tbl_Timeline[[#This Row],[MATCH]]),"")</f>
        <v/>
      </c>
      <c r="J114" s="131" t="str">
        <f ca="1">IF(tbl_Timeline[[#This Row],[MATCH]]&lt;&gt;"",INDEX(INDIRECT("tbl_Tasks["&amp;'Timeline Calc'!$L$38&amp;"]"),tbl_Timeline[[#This Row],[MATCH]]),"")</f>
        <v/>
      </c>
      <c r="K114" s="219" t="str">
        <f ca="1">IF(tbl_Timeline[[#This Row],[MATCH]]&lt;&gt;"",INDEX(tbl_Tasks[ACTUAL STATUS],tbl_Timeline[[#This Row],[MATCH]]),"")</f>
        <v/>
      </c>
      <c r="L114" s="220" t="str">
        <f ca="1">IF(tbl_Timeline[[#This Row],[MATCH]]&lt;&gt;"",INDEX(tbl_Tasks[ACTUAL PROGRESS],tbl_Timeline[[#This Row],[MATCH]]),"")</f>
        <v/>
      </c>
      <c r="M114" s="221" t="str">
        <f ca="1">IFERROR(MATCH(tbl_Timeline[[#This Row],[SNO]],tbl_Tasks[CUM PT FILTER],0),"")</f>
        <v/>
      </c>
      <c r="N114" s="221" t="str">
        <f ca="1">IF(tbl_Timeline[[#This Row],[PROJECT]]="","",MOD(ROW(tbl_Timeline[[#This Row],[PROJECT]])+1,rngPT_TimelineHTFactor)+1)</f>
        <v/>
      </c>
    </row>
    <row r="115" spans="5:14" ht="20.100000000000001" customHeight="1" x14ac:dyDescent="0.3">
      <c r="E115" s="125">
        <f>ROW()-ROW(tbl_Timeline[[#Headers],[SNO]])</f>
        <v>85</v>
      </c>
      <c r="F115" s="219" t="str">
        <f ca="1">IF(tbl_Timeline[[#This Row],[MATCH]]&lt;&gt;"",INDEX(tbl_Tasks[LEVEL 1],tbl_Timeline[[#This Row],[MATCH]]),"")</f>
        <v/>
      </c>
      <c r="G115" s="219" t="str">
        <f ca="1">IF(tbl_Timeline[[#This Row],[MATCH]]&lt;&gt;"",INDEX(tbl_Tasks[ACTIVITY TITLE],tbl_Timeline[[#This Row],[MATCH]]),"")</f>
        <v/>
      </c>
      <c r="H115" s="219" t="str">
        <f ca="1">IF(tbl_Timeline[[#This Row],[MATCH]]&lt;&gt;"",INDEX(tbl_Tasks[RESPONSIBLE],tbl_Timeline[[#This Row],[MATCH]]),"")</f>
        <v/>
      </c>
      <c r="I115" s="131" t="str">
        <f ca="1">IF(tbl_Timeline[[#This Row],[MATCH]]&lt;&gt;"",INDEX(INDIRECT("tbl_Tasks["&amp;'Timeline Calc'!$I$38&amp;"]"),tbl_Timeline[[#This Row],[MATCH]]),"")</f>
        <v/>
      </c>
      <c r="J115" s="131" t="str">
        <f ca="1">IF(tbl_Timeline[[#This Row],[MATCH]]&lt;&gt;"",INDEX(INDIRECT("tbl_Tasks["&amp;'Timeline Calc'!$L$38&amp;"]"),tbl_Timeline[[#This Row],[MATCH]]),"")</f>
        <v/>
      </c>
      <c r="K115" s="219" t="str">
        <f ca="1">IF(tbl_Timeline[[#This Row],[MATCH]]&lt;&gt;"",INDEX(tbl_Tasks[ACTUAL STATUS],tbl_Timeline[[#This Row],[MATCH]]),"")</f>
        <v/>
      </c>
      <c r="L115" s="220" t="str">
        <f ca="1">IF(tbl_Timeline[[#This Row],[MATCH]]&lt;&gt;"",INDEX(tbl_Tasks[ACTUAL PROGRESS],tbl_Timeline[[#This Row],[MATCH]]),"")</f>
        <v/>
      </c>
      <c r="M115" s="221" t="str">
        <f ca="1">IFERROR(MATCH(tbl_Timeline[[#This Row],[SNO]],tbl_Tasks[CUM PT FILTER],0),"")</f>
        <v/>
      </c>
      <c r="N115" s="221" t="str">
        <f ca="1">IF(tbl_Timeline[[#This Row],[PROJECT]]="","",MOD(ROW(tbl_Timeline[[#This Row],[PROJECT]])+1,rngPT_TimelineHTFactor)+1)</f>
        <v/>
      </c>
    </row>
    <row r="116" spans="5:14" ht="20.100000000000001" customHeight="1" x14ac:dyDescent="0.3">
      <c r="E116" s="125">
        <f>ROW()-ROW(tbl_Timeline[[#Headers],[SNO]])</f>
        <v>86</v>
      </c>
      <c r="F116" s="219" t="str">
        <f ca="1">IF(tbl_Timeline[[#This Row],[MATCH]]&lt;&gt;"",INDEX(tbl_Tasks[LEVEL 1],tbl_Timeline[[#This Row],[MATCH]]),"")</f>
        <v/>
      </c>
      <c r="G116" s="219" t="str">
        <f ca="1">IF(tbl_Timeline[[#This Row],[MATCH]]&lt;&gt;"",INDEX(tbl_Tasks[ACTIVITY TITLE],tbl_Timeline[[#This Row],[MATCH]]),"")</f>
        <v/>
      </c>
      <c r="H116" s="219" t="str">
        <f ca="1">IF(tbl_Timeline[[#This Row],[MATCH]]&lt;&gt;"",INDEX(tbl_Tasks[RESPONSIBLE],tbl_Timeline[[#This Row],[MATCH]]),"")</f>
        <v/>
      </c>
      <c r="I116" s="131" t="str">
        <f ca="1">IF(tbl_Timeline[[#This Row],[MATCH]]&lt;&gt;"",INDEX(INDIRECT("tbl_Tasks["&amp;'Timeline Calc'!$I$38&amp;"]"),tbl_Timeline[[#This Row],[MATCH]]),"")</f>
        <v/>
      </c>
      <c r="J116" s="131" t="str">
        <f ca="1">IF(tbl_Timeline[[#This Row],[MATCH]]&lt;&gt;"",INDEX(INDIRECT("tbl_Tasks["&amp;'Timeline Calc'!$L$38&amp;"]"),tbl_Timeline[[#This Row],[MATCH]]),"")</f>
        <v/>
      </c>
      <c r="K116" s="219" t="str">
        <f ca="1">IF(tbl_Timeline[[#This Row],[MATCH]]&lt;&gt;"",INDEX(tbl_Tasks[ACTUAL STATUS],tbl_Timeline[[#This Row],[MATCH]]),"")</f>
        <v/>
      </c>
      <c r="L116" s="220" t="str">
        <f ca="1">IF(tbl_Timeline[[#This Row],[MATCH]]&lt;&gt;"",INDEX(tbl_Tasks[ACTUAL PROGRESS],tbl_Timeline[[#This Row],[MATCH]]),"")</f>
        <v/>
      </c>
      <c r="M116" s="221" t="str">
        <f ca="1">IFERROR(MATCH(tbl_Timeline[[#This Row],[SNO]],tbl_Tasks[CUM PT FILTER],0),"")</f>
        <v/>
      </c>
      <c r="N116" s="221" t="str">
        <f ca="1">IF(tbl_Timeline[[#This Row],[PROJECT]]="","",MOD(ROW(tbl_Timeline[[#This Row],[PROJECT]])+1,rngPT_TimelineHTFactor)+1)</f>
        <v/>
      </c>
    </row>
    <row r="117" spans="5:14" ht="20.100000000000001" customHeight="1" x14ac:dyDescent="0.3">
      <c r="E117" s="125">
        <f>ROW()-ROW(tbl_Timeline[[#Headers],[SNO]])</f>
        <v>87</v>
      </c>
      <c r="F117" s="219" t="str">
        <f ca="1">IF(tbl_Timeline[[#This Row],[MATCH]]&lt;&gt;"",INDEX(tbl_Tasks[LEVEL 1],tbl_Timeline[[#This Row],[MATCH]]),"")</f>
        <v/>
      </c>
      <c r="G117" s="219" t="str">
        <f ca="1">IF(tbl_Timeline[[#This Row],[MATCH]]&lt;&gt;"",INDEX(tbl_Tasks[ACTIVITY TITLE],tbl_Timeline[[#This Row],[MATCH]]),"")</f>
        <v/>
      </c>
      <c r="H117" s="219" t="str">
        <f ca="1">IF(tbl_Timeline[[#This Row],[MATCH]]&lt;&gt;"",INDEX(tbl_Tasks[RESPONSIBLE],tbl_Timeline[[#This Row],[MATCH]]),"")</f>
        <v/>
      </c>
      <c r="I117" s="131" t="str">
        <f ca="1">IF(tbl_Timeline[[#This Row],[MATCH]]&lt;&gt;"",INDEX(INDIRECT("tbl_Tasks["&amp;'Timeline Calc'!$I$38&amp;"]"),tbl_Timeline[[#This Row],[MATCH]]),"")</f>
        <v/>
      </c>
      <c r="J117" s="131" t="str">
        <f ca="1">IF(tbl_Timeline[[#This Row],[MATCH]]&lt;&gt;"",INDEX(INDIRECT("tbl_Tasks["&amp;'Timeline Calc'!$L$38&amp;"]"),tbl_Timeline[[#This Row],[MATCH]]),"")</f>
        <v/>
      </c>
      <c r="K117" s="219" t="str">
        <f ca="1">IF(tbl_Timeline[[#This Row],[MATCH]]&lt;&gt;"",INDEX(tbl_Tasks[ACTUAL STATUS],tbl_Timeline[[#This Row],[MATCH]]),"")</f>
        <v/>
      </c>
      <c r="L117" s="220" t="str">
        <f ca="1">IF(tbl_Timeline[[#This Row],[MATCH]]&lt;&gt;"",INDEX(tbl_Tasks[ACTUAL PROGRESS],tbl_Timeline[[#This Row],[MATCH]]),"")</f>
        <v/>
      </c>
      <c r="M117" s="221" t="str">
        <f ca="1">IFERROR(MATCH(tbl_Timeline[[#This Row],[SNO]],tbl_Tasks[CUM PT FILTER],0),"")</f>
        <v/>
      </c>
      <c r="N117" s="221" t="str">
        <f ca="1">IF(tbl_Timeline[[#This Row],[PROJECT]]="","",MOD(ROW(tbl_Timeline[[#This Row],[PROJECT]])+1,rngPT_TimelineHTFactor)+1)</f>
        <v/>
      </c>
    </row>
    <row r="118" spans="5:14" ht="20.100000000000001" customHeight="1" x14ac:dyDescent="0.3">
      <c r="E118" s="125">
        <f>ROW()-ROW(tbl_Timeline[[#Headers],[SNO]])</f>
        <v>88</v>
      </c>
      <c r="F118" s="219" t="str">
        <f ca="1">IF(tbl_Timeline[[#This Row],[MATCH]]&lt;&gt;"",INDEX(tbl_Tasks[LEVEL 1],tbl_Timeline[[#This Row],[MATCH]]),"")</f>
        <v/>
      </c>
      <c r="G118" s="219" t="str">
        <f ca="1">IF(tbl_Timeline[[#This Row],[MATCH]]&lt;&gt;"",INDEX(tbl_Tasks[ACTIVITY TITLE],tbl_Timeline[[#This Row],[MATCH]]),"")</f>
        <v/>
      </c>
      <c r="H118" s="219" t="str">
        <f ca="1">IF(tbl_Timeline[[#This Row],[MATCH]]&lt;&gt;"",INDEX(tbl_Tasks[RESPONSIBLE],tbl_Timeline[[#This Row],[MATCH]]),"")</f>
        <v/>
      </c>
      <c r="I118" s="131" t="str">
        <f ca="1">IF(tbl_Timeline[[#This Row],[MATCH]]&lt;&gt;"",INDEX(INDIRECT("tbl_Tasks["&amp;'Timeline Calc'!$I$38&amp;"]"),tbl_Timeline[[#This Row],[MATCH]]),"")</f>
        <v/>
      </c>
      <c r="J118" s="131" t="str">
        <f ca="1">IF(tbl_Timeline[[#This Row],[MATCH]]&lt;&gt;"",INDEX(INDIRECT("tbl_Tasks["&amp;'Timeline Calc'!$L$38&amp;"]"),tbl_Timeline[[#This Row],[MATCH]]),"")</f>
        <v/>
      </c>
      <c r="K118" s="219" t="str">
        <f ca="1">IF(tbl_Timeline[[#This Row],[MATCH]]&lt;&gt;"",INDEX(tbl_Tasks[ACTUAL STATUS],tbl_Timeline[[#This Row],[MATCH]]),"")</f>
        <v/>
      </c>
      <c r="L118" s="220" t="str">
        <f ca="1">IF(tbl_Timeline[[#This Row],[MATCH]]&lt;&gt;"",INDEX(tbl_Tasks[ACTUAL PROGRESS],tbl_Timeline[[#This Row],[MATCH]]),"")</f>
        <v/>
      </c>
      <c r="M118" s="221" t="str">
        <f ca="1">IFERROR(MATCH(tbl_Timeline[[#This Row],[SNO]],tbl_Tasks[CUM PT FILTER],0),"")</f>
        <v/>
      </c>
      <c r="N118" s="221" t="str">
        <f ca="1">IF(tbl_Timeline[[#This Row],[PROJECT]]="","",MOD(ROW(tbl_Timeline[[#This Row],[PROJECT]])+1,rngPT_TimelineHTFactor)+1)</f>
        <v/>
      </c>
    </row>
    <row r="119" spans="5:14" ht="20.100000000000001" customHeight="1" x14ac:dyDescent="0.3">
      <c r="E119" s="125">
        <f>ROW()-ROW(tbl_Timeline[[#Headers],[SNO]])</f>
        <v>89</v>
      </c>
      <c r="F119" s="219" t="str">
        <f ca="1">IF(tbl_Timeline[[#This Row],[MATCH]]&lt;&gt;"",INDEX(tbl_Tasks[LEVEL 1],tbl_Timeline[[#This Row],[MATCH]]),"")</f>
        <v/>
      </c>
      <c r="G119" s="219" t="str">
        <f ca="1">IF(tbl_Timeline[[#This Row],[MATCH]]&lt;&gt;"",INDEX(tbl_Tasks[ACTIVITY TITLE],tbl_Timeline[[#This Row],[MATCH]]),"")</f>
        <v/>
      </c>
      <c r="H119" s="219" t="str">
        <f ca="1">IF(tbl_Timeline[[#This Row],[MATCH]]&lt;&gt;"",INDEX(tbl_Tasks[RESPONSIBLE],tbl_Timeline[[#This Row],[MATCH]]),"")</f>
        <v/>
      </c>
      <c r="I119" s="131" t="str">
        <f ca="1">IF(tbl_Timeline[[#This Row],[MATCH]]&lt;&gt;"",INDEX(INDIRECT("tbl_Tasks["&amp;'Timeline Calc'!$I$38&amp;"]"),tbl_Timeline[[#This Row],[MATCH]]),"")</f>
        <v/>
      </c>
      <c r="J119" s="131" t="str">
        <f ca="1">IF(tbl_Timeline[[#This Row],[MATCH]]&lt;&gt;"",INDEX(INDIRECT("tbl_Tasks["&amp;'Timeline Calc'!$L$38&amp;"]"),tbl_Timeline[[#This Row],[MATCH]]),"")</f>
        <v/>
      </c>
      <c r="K119" s="219" t="str">
        <f ca="1">IF(tbl_Timeline[[#This Row],[MATCH]]&lt;&gt;"",INDEX(tbl_Tasks[ACTUAL STATUS],tbl_Timeline[[#This Row],[MATCH]]),"")</f>
        <v/>
      </c>
      <c r="L119" s="220" t="str">
        <f ca="1">IF(tbl_Timeline[[#This Row],[MATCH]]&lt;&gt;"",INDEX(tbl_Tasks[ACTUAL PROGRESS],tbl_Timeline[[#This Row],[MATCH]]),"")</f>
        <v/>
      </c>
      <c r="M119" s="221" t="str">
        <f ca="1">IFERROR(MATCH(tbl_Timeline[[#This Row],[SNO]],tbl_Tasks[CUM PT FILTER],0),"")</f>
        <v/>
      </c>
      <c r="N119" s="221" t="str">
        <f ca="1">IF(tbl_Timeline[[#This Row],[PROJECT]]="","",MOD(ROW(tbl_Timeline[[#This Row],[PROJECT]])+1,rngPT_TimelineHTFactor)+1)</f>
        <v/>
      </c>
    </row>
    <row r="120" spans="5:14" ht="20.100000000000001" customHeight="1" x14ac:dyDescent="0.3">
      <c r="E120" s="125">
        <f>ROW()-ROW(tbl_Timeline[[#Headers],[SNO]])</f>
        <v>90</v>
      </c>
      <c r="F120" s="219" t="str">
        <f ca="1">IF(tbl_Timeline[[#This Row],[MATCH]]&lt;&gt;"",INDEX(tbl_Tasks[LEVEL 1],tbl_Timeline[[#This Row],[MATCH]]),"")</f>
        <v/>
      </c>
      <c r="G120" s="219" t="str">
        <f ca="1">IF(tbl_Timeline[[#This Row],[MATCH]]&lt;&gt;"",INDEX(tbl_Tasks[ACTIVITY TITLE],tbl_Timeline[[#This Row],[MATCH]]),"")</f>
        <v/>
      </c>
      <c r="H120" s="219" t="str">
        <f ca="1">IF(tbl_Timeline[[#This Row],[MATCH]]&lt;&gt;"",INDEX(tbl_Tasks[RESPONSIBLE],tbl_Timeline[[#This Row],[MATCH]]),"")</f>
        <v/>
      </c>
      <c r="I120" s="131" t="str">
        <f ca="1">IF(tbl_Timeline[[#This Row],[MATCH]]&lt;&gt;"",INDEX(INDIRECT("tbl_Tasks["&amp;'Timeline Calc'!$I$38&amp;"]"),tbl_Timeline[[#This Row],[MATCH]]),"")</f>
        <v/>
      </c>
      <c r="J120" s="131" t="str">
        <f ca="1">IF(tbl_Timeline[[#This Row],[MATCH]]&lt;&gt;"",INDEX(INDIRECT("tbl_Tasks["&amp;'Timeline Calc'!$L$38&amp;"]"),tbl_Timeline[[#This Row],[MATCH]]),"")</f>
        <v/>
      </c>
      <c r="K120" s="219" t="str">
        <f ca="1">IF(tbl_Timeline[[#This Row],[MATCH]]&lt;&gt;"",INDEX(tbl_Tasks[ACTUAL STATUS],tbl_Timeline[[#This Row],[MATCH]]),"")</f>
        <v/>
      </c>
      <c r="L120" s="220" t="str">
        <f ca="1">IF(tbl_Timeline[[#This Row],[MATCH]]&lt;&gt;"",INDEX(tbl_Tasks[ACTUAL PROGRESS],tbl_Timeline[[#This Row],[MATCH]]),"")</f>
        <v/>
      </c>
      <c r="M120" s="221" t="str">
        <f ca="1">IFERROR(MATCH(tbl_Timeline[[#This Row],[SNO]],tbl_Tasks[CUM PT FILTER],0),"")</f>
        <v/>
      </c>
      <c r="N120" s="221" t="str">
        <f ca="1">IF(tbl_Timeline[[#This Row],[PROJECT]]="","",MOD(ROW(tbl_Timeline[[#This Row],[PROJECT]])+1,rngPT_TimelineHTFactor)+1)</f>
        <v/>
      </c>
    </row>
    <row r="121" spans="5:14" ht="20.100000000000001" customHeight="1" x14ac:dyDescent="0.3">
      <c r="E121" s="125">
        <f>ROW()-ROW(tbl_Timeline[[#Headers],[SNO]])</f>
        <v>91</v>
      </c>
      <c r="F121" s="219" t="str">
        <f ca="1">IF(tbl_Timeline[[#This Row],[MATCH]]&lt;&gt;"",INDEX(tbl_Tasks[LEVEL 1],tbl_Timeline[[#This Row],[MATCH]]),"")</f>
        <v/>
      </c>
      <c r="G121" s="219" t="str">
        <f ca="1">IF(tbl_Timeline[[#This Row],[MATCH]]&lt;&gt;"",INDEX(tbl_Tasks[ACTIVITY TITLE],tbl_Timeline[[#This Row],[MATCH]]),"")</f>
        <v/>
      </c>
      <c r="H121" s="219" t="str">
        <f ca="1">IF(tbl_Timeline[[#This Row],[MATCH]]&lt;&gt;"",INDEX(tbl_Tasks[RESPONSIBLE],tbl_Timeline[[#This Row],[MATCH]]),"")</f>
        <v/>
      </c>
      <c r="I121" s="131" t="str">
        <f ca="1">IF(tbl_Timeline[[#This Row],[MATCH]]&lt;&gt;"",INDEX(INDIRECT("tbl_Tasks["&amp;'Timeline Calc'!$I$38&amp;"]"),tbl_Timeline[[#This Row],[MATCH]]),"")</f>
        <v/>
      </c>
      <c r="J121" s="131" t="str">
        <f ca="1">IF(tbl_Timeline[[#This Row],[MATCH]]&lt;&gt;"",INDEX(INDIRECT("tbl_Tasks["&amp;'Timeline Calc'!$L$38&amp;"]"),tbl_Timeline[[#This Row],[MATCH]]),"")</f>
        <v/>
      </c>
      <c r="K121" s="219" t="str">
        <f ca="1">IF(tbl_Timeline[[#This Row],[MATCH]]&lt;&gt;"",INDEX(tbl_Tasks[ACTUAL STATUS],tbl_Timeline[[#This Row],[MATCH]]),"")</f>
        <v/>
      </c>
      <c r="L121" s="220" t="str">
        <f ca="1">IF(tbl_Timeline[[#This Row],[MATCH]]&lt;&gt;"",INDEX(tbl_Tasks[ACTUAL PROGRESS],tbl_Timeline[[#This Row],[MATCH]]),"")</f>
        <v/>
      </c>
      <c r="M121" s="221" t="str">
        <f ca="1">IFERROR(MATCH(tbl_Timeline[[#This Row],[SNO]],tbl_Tasks[CUM PT FILTER],0),"")</f>
        <v/>
      </c>
      <c r="N121" s="221" t="str">
        <f ca="1">IF(tbl_Timeline[[#This Row],[PROJECT]]="","",MOD(ROW(tbl_Timeline[[#This Row],[PROJECT]])+1,rngPT_TimelineHTFactor)+1)</f>
        <v/>
      </c>
    </row>
    <row r="122" spans="5:14" ht="20.100000000000001" customHeight="1" x14ac:dyDescent="0.3">
      <c r="E122" s="125">
        <f>ROW()-ROW(tbl_Timeline[[#Headers],[SNO]])</f>
        <v>92</v>
      </c>
      <c r="F122" s="219" t="str">
        <f ca="1">IF(tbl_Timeline[[#This Row],[MATCH]]&lt;&gt;"",INDEX(tbl_Tasks[LEVEL 1],tbl_Timeline[[#This Row],[MATCH]]),"")</f>
        <v/>
      </c>
      <c r="G122" s="219" t="str">
        <f ca="1">IF(tbl_Timeline[[#This Row],[MATCH]]&lt;&gt;"",INDEX(tbl_Tasks[ACTIVITY TITLE],tbl_Timeline[[#This Row],[MATCH]]),"")</f>
        <v/>
      </c>
      <c r="H122" s="219" t="str">
        <f ca="1">IF(tbl_Timeline[[#This Row],[MATCH]]&lt;&gt;"",INDEX(tbl_Tasks[RESPONSIBLE],tbl_Timeline[[#This Row],[MATCH]]),"")</f>
        <v/>
      </c>
      <c r="I122" s="131" t="str">
        <f ca="1">IF(tbl_Timeline[[#This Row],[MATCH]]&lt;&gt;"",INDEX(INDIRECT("tbl_Tasks["&amp;'Timeline Calc'!$I$38&amp;"]"),tbl_Timeline[[#This Row],[MATCH]]),"")</f>
        <v/>
      </c>
      <c r="J122" s="131" t="str">
        <f ca="1">IF(tbl_Timeline[[#This Row],[MATCH]]&lt;&gt;"",INDEX(INDIRECT("tbl_Tasks["&amp;'Timeline Calc'!$L$38&amp;"]"),tbl_Timeline[[#This Row],[MATCH]]),"")</f>
        <v/>
      </c>
      <c r="K122" s="219" t="str">
        <f ca="1">IF(tbl_Timeline[[#This Row],[MATCH]]&lt;&gt;"",INDEX(tbl_Tasks[ACTUAL STATUS],tbl_Timeline[[#This Row],[MATCH]]),"")</f>
        <v/>
      </c>
      <c r="L122" s="220" t="str">
        <f ca="1">IF(tbl_Timeline[[#This Row],[MATCH]]&lt;&gt;"",INDEX(tbl_Tasks[ACTUAL PROGRESS],tbl_Timeline[[#This Row],[MATCH]]),"")</f>
        <v/>
      </c>
      <c r="M122" s="221" t="str">
        <f ca="1">IFERROR(MATCH(tbl_Timeline[[#This Row],[SNO]],tbl_Tasks[CUM PT FILTER],0),"")</f>
        <v/>
      </c>
      <c r="N122" s="221" t="str">
        <f ca="1">IF(tbl_Timeline[[#This Row],[PROJECT]]="","",MOD(ROW(tbl_Timeline[[#This Row],[PROJECT]])+1,rngPT_TimelineHTFactor)+1)</f>
        <v/>
      </c>
    </row>
    <row r="123" spans="5:14" ht="20.100000000000001" customHeight="1" x14ac:dyDescent="0.3">
      <c r="E123" s="125">
        <f>ROW()-ROW(tbl_Timeline[[#Headers],[SNO]])</f>
        <v>93</v>
      </c>
      <c r="F123" s="219" t="str">
        <f ca="1">IF(tbl_Timeline[[#This Row],[MATCH]]&lt;&gt;"",INDEX(tbl_Tasks[LEVEL 1],tbl_Timeline[[#This Row],[MATCH]]),"")</f>
        <v/>
      </c>
      <c r="G123" s="219" t="str">
        <f ca="1">IF(tbl_Timeline[[#This Row],[MATCH]]&lt;&gt;"",INDEX(tbl_Tasks[ACTIVITY TITLE],tbl_Timeline[[#This Row],[MATCH]]),"")</f>
        <v/>
      </c>
      <c r="H123" s="219" t="str">
        <f ca="1">IF(tbl_Timeline[[#This Row],[MATCH]]&lt;&gt;"",INDEX(tbl_Tasks[RESPONSIBLE],tbl_Timeline[[#This Row],[MATCH]]),"")</f>
        <v/>
      </c>
      <c r="I123" s="131" t="str">
        <f ca="1">IF(tbl_Timeline[[#This Row],[MATCH]]&lt;&gt;"",INDEX(INDIRECT("tbl_Tasks["&amp;'Timeline Calc'!$I$38&amp;"]"),tbl_Timeline[[#This Row],[MATCH]]),"")</f>
        <v/>
      </c>
      <c r="J123" s="131" t="str">
        <f ca="1">IF(tbl_Timeline[[#This Row],[MATCH]]&lt;&gt;"",INDEX(INDIRECT("tbl_Tasks["&amp;'Timeline Calc'!$L$38&amp;"]"),tbl_Timeline[[#This Row],[MATCH]]),"")</f>
        <v/>
      </c>
      <c r="K123" s="219" t="str">
        <f ca="1">IF(tbl_Timeline[[#This Row],[MATCH]]&lt;&gt;"",INDEX(tbl_Tasks[ACTUAL STATUS],tbl_Timeline[[#This Row],[MATCH]]),"")</f>
        <v/>
      </c>
      <c r="L123" s="220" t="str">
        <f ca="1">IF(tbl_Timeline[[#This Row],[MATCH]]&lt;&gt;"",INDEX(tbl_Tasks[ACTUAL PROGRESS],tbl_Timeline[[#This Row],[MATCH]]),"")</f>
        <v/>
      </c>
      <c r="M123" s="221" t="str">
        <f ca="1">IFERROR(MATCH(tbl_Timeline[[#This Row],[SNO]],tbl_Tasks[CUM PT FILTER],0),"")</f>
        <v/>
      </c>
      <c r="N123" s="221" t="str">
        <f ca="1">IF(tbl_Timeline[[#This Row],[PROJECT]]="","",MOD(ROW(tbl_Timeline[[#This Row],[PROJECT]])+1,rngPT_TimelineHTFactor)+1)</f>
        <v/>
      </c>
    </row>
    <row r="124" spans="5:14" ht="20.100000000000001" customHeight="1" x14ac:dyDescent="0.3">
      <c r="E124" s="125">
        <f>ROW()-ROW(tbl_Timeline[[#Headers],[SNO]])</f>
        <v>94</v>
      </c>
      <c r="F124" s="219" t="str">
        <f ca="1">IF(tbl_Timeline[[#This Row],[MATCH]]&lt;&gt;"",INDEX(tbl_Tasks[LEVEL 1],tbl_Timeline[[#This Row],[MATCH]]),"")</f>
        <v/>
      </c>
      <c r="G124" s="219" t="str">
        <f ca="1">IF(tbl_Timeline[[#This Row],[MATCH]]&lt;&gt;"",INDEX(tbl_Tasks[ACTIVITY TITLE],tbl_Timeline[[#This Row],[MATCH]]),"")</f>
        <v/>
      </c>
      <c r="H124" s="219" t="str">
        <f ca="1">IF(tbl_Timeline[[#This Row],[MATCH]]&lt;&gt;"",INDEX(tbl_Tasks[RESPONSIBLE],tbl_Timeline[[#This Row],[MATCH]]),"")</f>
        <v/>
      </c>
      <c r="I124" s="131" t="str">
        <f ca="1">IF(tbl_Timeline[[#This Row],[MATCH]]&lt;&gt;"",INDEX(INDIRECT("tbl_Tasks["&amp;'Timeline Calc'!$I$38&amp;"]"),tbl_Timeline[[#This Row],[MATCH]]),"")</f>
        <v/>
      </c>
      <c r="J124" s="131" t="str">
        <f ca="1">IF(tbl_Timeline[[#This Row],[MATCH]]&lt;&gt;"",INDEX(INDIRECT("tbl_Tasks["&amp;'Timeline Calc'!$L$38&amp;"]"),tbl_Timeline[[#This Row],[MATCH]]),"")</f>
        <v/>
      </c>
      <c r="K124" s="219" t="str">
        <f ca="1">IF(tbl_Timeline[[#This Row],[MATCH]]&lt;&gt;"",INDEX(tbl_Tasks[ACTUAL STATUS],tbl_Timeline[[#This Row],[MATCH]]),"")</f>
        <v/>
      </c>
      <c r="L124" s="220" t="str">
        <f ca="1">IF(tbl_Timeline[[#This Row],[MATCH]]&lt;&gt;"",INDEX(tbl_Tasks[ACTUAL PROGRESS],tbl_Timeline[[#This Row],[MATCH]]),"")</f>
        <v/>
      </c>
      <c r="M124" s="221" t="str">
        <f ca="1">IFERROR(MATCH(tbl_Timeline[[#This Row],[SNO]],tbl_Tasks[CUM PT FILTER],0),"")</f>
        <v/>
      </c>
      <c r="N124" s="221" t="str">
        <f ca="1">IF(tbl_Timeline[[#This Row],[PROJECT]]="","",MOD(ROW(tbl_Timeline[[#This Row],[PROJECT]])+1,rngPT_TimelineHTFactor)+1)</f>
        <v/>
      </c>
    </row>
    <row r="125" spans="5:14" ht="20.100000000000001" customHeight="1" x14ac:dyDescent="0.3">
      <c r="E125" s="125">
        <f>ROW()-ROW(tbl_Timeline[[#Headers],[SNO]])</f>
        <v>95</v>
      </c>
      <c r="F125" s="219" t="str">
        <f ca="1">IF(tbl_Timeline[[#This Row],[MATCH]]&lt;&gt;"",INDEX(tbl_Tasks[LEVEL 1],tbl_Timeline[[#This Row],[MATCH]]),"")</f>
        <v/>
      </c>
      <c r="G125" s="219" t="str">
        <f ca="1">IF(tbl_Timeline[[#This Row],[MATCH]]&lt;&gt;"",INDEX(tbl_Tasks[ACTIVITY TITLE],tbl_Timeline[[#This Row],[MATCH]]),"")</f>
        <v/>
      </c>
      <c r="H125" s="219" t="str">
        <f ca="1">IF(tbl_Timeline[[#This Row],[MATCH]]&lt;&gt;"",INDEX(tbl_Tasks[RESPONSIBLE],tbl_Timeline[[#This Row],[MATCH]]),"")</f>
        <v/>
      </c>
      <c r="I125" s="131" t="str">
        <f ca="1">IF(tbl_Timeline[[#This Row],[MATCH]]&lt;&gt;"",INDEX(INDIRECT("tbl_Tasks["&amp;'Timeline Calc'!$I$38&amp;"]"),tbl_Timeline[[#This Row],[MATCH]]),"")</f>
        <v/>
      </c>
      <c r="J125" s="131" t="str">
        <f ca="1">IF(tbl_Timeline[[#This Row],[MATCH]]&lt;&gt;"",INDEX(INDIRECT("tbl_Tasks["&amp;'Timeline Calc'!$L$38&amp;"]"),tbl_Timeline[[#This Row],[MATCH]]),"")</f>
        <v/>
      </c>
      <c r="K125" s="219" t="str">
        <f ca="1">IF(tbl_Timeline[[#This Row],[MATCH]]&lt;&gt;"",INDEX(tbl_Tasks[ACTUAL STATUS],tbl_Timeline[[#This Row],[MATCH]]),"")</f>
        <v/>
      </c>
      <c r="L125" s="220" t="str">
        <f ca="1">IF(tbl_Timeline[[#This Row],[MATCH]]&lt;&gt;"",INDEX(tbl_Tasks[ACTUAL PROGRESS],tbl_Timeline[[#This Row],[MATCH]]),"")</f>
        <v/>
      </c>
      <c r="M125" s="221" t="str">
        <f ca="1">IFERROR(MATCH(tbl_Timeline[[#This Row],[SNO]],tbl_Tasks[CUM PT FILTER],0),"")</f>
        <v/>
      </c>
      <c r="N125" s="221" t="str">
        <f ca="1">IF(tbl_Timeline[[#This Row],[PROJECT]]="","",MOD(ROW(tbl_Timeline[[#This Row],[PROJECT]])+1,rngPT_TimelineHTFactor)+1)</f>
        <v/>
      </c>
    </row>
    <row r="126" spans="5:14" ht="20.100000000000001" customHeight="1" x14ac:dyDescent="0.3">
      <c r="E126" s="125">
        <f>ROW()-ROW(tbl_Timeline[[#Headers],[SNO]])</f>
        <v>96</v>
      </c>
      <c r="F126" s="219" t="str">
        <f ca="1">IF(tbl_Timeline[[#This Row],[MATCH]]&lt;&gt;"",INDEX(tbl_Tasks[LEVEL 1],tbl_Timeline[[#This Row],[MATCH]]),"")</f>
        <v/>
      </c>
      <c r="G126" s="219" t="str">
        <f ca="1">IF(tbl_Timeline[[#This Row],[MATCH]]&lt;&gt;"",INDEX(tbl_Tasks[ACTIVITY TITLE],tbl_Timeline[[#This Row],[MATCH]]),"")</f>
        <v/>
      </c>
      <c r="H126" s="219" t="str">
        <f ca="1">IF(tbl_Timeline[[#This Row],[MATCH]]&lt;&gt;"",INDEX(tbl_Tasks[RESPONSIBLE],tbl_Timeline[[#This Row],[MATCH]]),"")</f>
        <v/>
      </c>
      <c r="I126" s="131" t="str">
        <f ca="1">IF(tbl_Timeline[[#This Row],[MATCH]]&lt;&gt;"",INDEX(INDIRECT("tbl_Tasks["&amp;'Timeline Calc'!$I$38&amp;"]"),tbl_Timeline[[#This Row],[MATCH]]),"")</f>
        <v/>
      </c>
      <c r="J126" s="131" t="str">
        <f ca="1">IF(tbl_Timeline[[#This Row],[MATCH]]&lt;&gt;"",INDEX(INDIRECT("tbl_Tasks["&amp;'Timeline Calc'!$L$38&amp;"]"),tbl_Timeline[[#This Row],[MATCH]]),"")</f>
        <v/>
      </c>
      <c r="K126" s="219" t="str">
        <f ca="1">IF(tbl_Timeline[[#This Row],[MATCH]]&lt;&gt;"",INDEX(tbl_Tasks[ACTUAL STATUS],tbl_Timeline[[#This Row],[MATCH]]),"")</f>
        <v/>
      </c>
      <c r="L126" s="220" t="str">
        <f ca="1">IF(tbl_Timeline[[#This Row],[MATCH]]&lt;&gt;"",INDEX(tbl_Tasks[ACTUAL PROGRESS],tbl_Timeline[[#This Row],[MATCH]]),"")</f>
        <v/>
      </c>
      <c r="M126" s="221" t="str">
        <f ca="1">IFERROR(MATCH(tbl_Timeline[[#This Row],[SNO]],tbl_Tasks[CUM PT FILTER],0),"")</f>
        <v/>
      </c>
      <c r="N126" s="221" t="str">
        <f ca="1">IF(tbl_Timeline[[#This Row],[PROJECT]]="","",MOD(ROW(tbl_Timeline[[#This Row],[PROJECT]])+1,rngPT_TimelineHTFactor)+1)</f>
        <v/>
      </c>
    </row>
    <row r="127" spans="5:14" ht="20.100000000000001" customHeight="1" x14ac:dyDescent="0.3">
      <c r="E127" s="125">
        <f>ROW()-ROW(tbl_Timeline[[#Headers],[SNO]])</f>
        <v>97</v>
      </c>
      <c r="F127" s="219" t="str">
        <f ca="1">IF(tbl_Timeline[[#This Row],[MATCH]]&lt;&gt;"",INDEX(tbl_Tasks[LEVEL 1],tbl_Timeline[[#This Row],[MATCH]]),"")</f>
        <v/>
      </c>
      <c r="G127" s="219" t="str">
        <f ca="1">IF(tbl_Timeline[[#This Row],[MATCH]]&lt;&gt;"",INDEX(tbl_Tasks[ACTIVITY TITLE],tbl_Timeline[[#This Row],[MATCH]]),"")</f>
        <v/>
      </c>
      <c r="H127" s="219" t="str">
        <f ca="1">IF(tbl_Timeline[[#This Row],[MATCH]]&lt;&gt;"",INDEX(tbl_Tasks[RESPONSIBLE],tbl_Timeline[[#This Row],[MATCH]]),"")</f>
        <v/>
      </c>
      <c r="I127" s="131" t="str">
        <f ca="1">IF(tbl_Timeline[[#This Row],[MATCH]]&lt;&gt;"",INDEX(INDIRECT("tbl_Tasks["&amp;'Timeline Calc'!$I$38&amp;"]"),tbl_Timeline[[#This Row],[MATCH]]),"")</f>
        <v/>
      </c>
      <c r="J127" s="131" t="str">
        <f ca="1">IF(tbl_Timeline[[#This Row],[MATCH]]&lt;&gt;"",INDEX(INDIRECT("tbl_Tasks["&amp;'Timeline Calc'!$L$38&amp;"]"),tbl_Timeline[[#This Row],[MATCH]]),"")</f>
        <v/>
      </c>
      <c r="K127" s="219" t="str">
        <f ca="1">IF(tbl_Timeline[[#This Row],[MATCH]]&lt;&gt;"",INDEX(tbl_Tasks[ACTUAL STATUS],tbl_Timeline[[#This Row],[MATCH]]),"")</f>
        <v/>
      </c>
      <c r="L127" s="220" t="str">
        <f ca="1">IF(tbl_Timeline[[#This Row],[MATCH]]&lt;&gt;"",INDEX(tbl_Tasks[ACTUAL PROGRESS],tbl_Timeline[[#This Row],[MATCH]]),"")</f>
        <v/>
      </c>
      <c r="M127" s="221" t="str">
        <f ca="1">IFERROR(MATCH(tbl_Timeline[[#This Row],[SNO]],tbl_Tasks[CUM PT FILTER],0),"")</f>
        <v/>
      </c>
      <c r="N127" s="221" t="str">
        <f ca="1">IF(tbl_Timeline[[#This Row],[PROJECT]]="","",MOD(ROW(tbl_Timeline[[#This Row],[PROJECT]])+1,rngPT_TimelineHTFactor)+1)</f>
        <v/>
      </c>
    </row>
    <row r="128" spans="5:14" ht="20.100000000000001" customHeight="1" x14ac:dyDescent="0.3">
      <c r="E128" s="125">
        <f>ROW()-ROW(tbl_Timeline[[#Headers],[SNO]])</f>
        <v>98</v>
      </c>
      <c r="F128" s="219" t="str">
        <f ca="1">IF(tbl_Timeline[[#This Row],[MATCH]]&lt;&gt;"",INDEX(tbl_Tasks[LEVEL 1],tbl_Timeline[[#This Row],[MATCH]]),"")</f>
        <v/>
      </c>
      <c r="G128" s="219" t="str">
        <f ca="1">IF(tbl_Timeline[[#This Row],[MATCH]]&lt;&gt;"",INDEX(tbl_Tasks[ACTIVITY TITLE],tbl_Timeline[[#This Row],[MATCH]]),"")</f>
        <v/>
      </c>
      <c r="H128" s="219" t="str">
        <f ca="1">IF(tbl_Timeline[[#This Row],[MATCH]]&lt;&gt;"",INDEX(tbl_Tasks[RESPONSIBLE],tbl_Timeline[[#This Row],[MATCH]]),"")</f>
        <v/>
      </c>
      <c r="I128" s="131" t="str">
        <f ca="1">IF(tbl_Timeline[[#This Row],[MATCH]]&lt;&gt;"",INDEX(INDIRECT("tbl_Tasks["&amp;'Timeline Calc'!$I$38&amp;"]"),tbl_Timeline[[#This Row],[MATCH]]),"")</f>
        <v/>
      </c>
      <c r="J128" s="131" t="str">
        <f ca="1">IF(tbl_Timeline[[#This Row],[MATCH]]&lt;&gt;"",INDEX(INDIRECT("tbl_Tasks["&amp;'Timeline Calc'!$L$38&amp;"]"),tbl_Timeline[[#This Row],[MATCH]]),"")</f>
        <v/>
      </c>
      <c r="K128" s="219" t="str">
        <f ca="1">IF(tbl_Timeline[[#This Row],[MATCH]]&lt;&gt;"",INDEX(tbl_Tasks[ACTUAL STATUS],tbl_Timeline[[#This Row],[MATCH]]),"")</f>
        <v/>
      </c>
      <c r="L128" s="220" t="str">
        <f ca="1">IF(tbl_Timeline[[#This Row],[MATCH]]&lt;&gt;"",INDEX(tbl_Tasks[ACTUAL PROGRESS],tbl_Timeline[[#This Row],[MATCH]]),"")</f>
        <v/>
      </c>
      <c r="M128" s="221" t="str">
        <f ca="1">IFERROR(MATCH(tbl_Timeline[[#This Row],[SNO]],tbl_Tasks[CUM PT FILTER],0),"")</f>
        <v/>
      </c>
      <c r="N128" s="221" t="str">
        <f ca="1">IF(tbl_Timeline[[#This Row],[PROJECT]]="","",MOD(ROW(tbl_Timeline[[#This Row],[PROJECT]])+1,rngPT_TimelineHTFactor)+1)</f>
        <v/>
      </c>
    </row>
    <row r="129" spans="5:14" ht="20.100000000000001" customHeight="1" x14ac:dyDescent="0.3">
      <c r="E129" s="125">
        <f>ROW()-ROW(tbl_Timeline[[#Headers],[SNO]])</f>
        <v>99</v>
      </c>
      <c r="F129" s="219" t="str">
        <f ca="1">IF(tbl_Timeline[[#This Row],[MATCH]]&lt;&gt;"",INDEX(tbl_Tasks[LEVEL 1],tbl_Timeline[[#This Row],[MATCH]]),"")</f>
        <v/>
      </c>
      <c r="G129" s="219" t="str">
        <f ca="1">IF(tbl_Timeline[[#This Row],[MATCH]]&lt;&gt;"",INDEX(tbl_Tasks[ACTIVITY TITLE],tbl_Timeline[[#This Row],[MATCH]]),"")</f>
        <v/>
      </c>
      <c r="H129" s="219" t="str">
        <f ca="1">IF(tbl_Timeline[[#This Row],[MATCH]]&lt;&gt;"",INDEX(tbl_Tasks[RESPONSIBLE],tbl_Timeline[[#This Row],[MATCH]]),"")</f>
        <v/>
      </c>
      <c r="I129" s="131" t="str">
        <f ca="1">IF(tbl_Timeline[[#This Row],[MATCH]]&lt;&gt;"",INDEX(INDIRECT("tbl_Tasks["&amp;'Timeline Calc'!$I$38&amp;"]"),tbl_Timeline[[#This Row],[MATCH]]),"")</f>
        <v/>
      </c>
      <c r="J129" s="131" t="str">
        <f ca="1">IF(tbl_Timeline[[#This Row],[MATCH]]&lt;&gt;"",INDEX(INDIRECT("tbl_Tasks["&amp;'Timeline Calc'!$L$38&amp;"]"),tbl_Timeline[[#This Row],[MATCH]]),"")</f>
        <v/>
      </c>
      <c r="K129" s="219" t="str">
        <f ca="1">IF(tbl_Timeline[[#This Row],[MATCH]]&lt;&gt;"",INDEX(tbl_Tasks[ACTUAL STATUS],tbl_Timeline[[#This Row],[MATCH]]),"")</f>
        <v/>
      </c>
      <c r="L129" s="220" t="str">
        <f ca="1">IF(tbl_Timeline[[#This Row],[MATCH]]&lt;&gt;"",INDEX(tbl_Tasks[ACTUAL PROGRESS],tbl_Timeline[[#This Row],[MATCH]]),"")</f>
        <v/>
      </c>
      <c r="M129" s="221" t="str">
        <f ca="1">IFERROR(MATCH(tbl_Timeline[[#This Row],[SNO]],tbl_Tasks[CUM PT FILTER],0),"")</f>
        <v/>
      </c>
      <c r="N129" s="221" t="str">
        <f ca="1">IF(tbl_Timeline[[#This Row],[PROJECT]]="","",MOD(ROW(tbl_Timeline[[#This Row],[PROJECT]])+1,rngPT_TimelineHTFactor)+1)</f>
        <v/>
      </c>
    </row>
    <row r="130" spans="5:14" ht="20.100000000000001" customHeight="1" x14ac:dyDescent="0.3">
      <c r="E130" s="125">
        <f>ROW()-ROW(tbl_Timeline[[#Headers],[SNO]])</f>
        <v>100</v>
      </c>
      <c r="F130" s="219" t="str">
        <f ca="1">IF(tbl_Timeline[[#This Row],[MATCH]]&lt;&gt;"",INDEX(tbl_Tasks[LEVEL 1],tbl_Timeline[[#This Row],[MATCH]]),"")</f>
        <v/>
      </c>
      <c r="G130" s="219" t="str">
        <f ca="1">IF(tbl_Timeline[[#This Row],[MATCH]]&lt;&gt;"",INDEX(tbl_Tasks[ACTIVITY TITLE],tbl_Timeline[[#This Row],[MATCH]]),"")</f>
        <v/>
      </c>
      <c r="H130" s="219" t="str">
        <f ca="1">IF(tbl_Timeline[[#This Row],[MATCH]]&lt;&gt;"",INDEX(tbl_Tasks[RESPONSIBLE],tbl_Timeline[[#This Row],[MATCH]]),"")</f>
        <v/>
      </c>
      <c r="I130" s="131" t="str">
        <f ca="1">IF(tbl_Timeline[[#This Row],[MATCH]]&lt;&gt;"",INDEX(INDIRECT("tbl_Tasks["&amp;'Timeline Calc'!$I$38&amp;"]"),tbl_Timeline[[#This Row],[MATCH]]),"")</f>
        <v/>
      </c>
      <c r="J130" s="131" t="str">
        <f ca="1">IF(tbl_Timeline[[#This Row],[MATCH]]&lt;&gt;"",INDEX(INDIRECT("tbl_Tasks["&amp;'Timeline Calc'!$L$38&amp;"]"),tbl_Timeline[[#This Row],[MATCH]]),"")</f>
        <v/>
      </c>
      <c r="K130" s="219" t="str">
        <f ca="1">IF(tbl_Timeline[[#This Row],[MATCH]]&lt;&gt;"",INDEX(tbl_Tasks[ACTUAL STATUS],tbl_Timeline[[#This Row],[MATCH]]),"")</f>
        <v/>
      </c>
      <c r="L130" s="220" t="str">
        <f ca="1">IF(tbl_Timeline[[#This Row],[MATCH]]&lt;&gt;"",INDEX(tbl_Tasks[ACTUAL PROGRESS],tbl_Timeline[[#This Row],[MATCH]]),"")</f>
        <v/>
      </c>
      <c r="M130" s="221" t="str">
        <f ca="1">IFERROR(MATCH(tbl_Timeline[[#This Row],[SNO]],tbl_Tasks[CUM PT FILTER],0),"")</f>
        <v/>
      </c>
      <c r="N130" s="221" t="str">
        <f ca="1">IF(tbl_Timeline[[#This Row],[PROJECT]]="","",MOD(ROW(tbl_Timeline[[#This Row],[PROJECT]])+1,rngPT_TimelineHTFactor)+1)</f>
        <v/>
      </c>
    </row>
  </sheetData>
  <mergeCells count="2">
    <mergeCell ref="E1:G1"/>
    <mergeCell ref="L3:N3"/>
  </mergeCells>
  <phoneticPr fontId="1" type="noConversion"/>
  <conditionalFormatting sqref="I3">
    <cfRule type="notContainsBlanks" dxfId="69" priority="5">
      <formula>LEN(TRIM(I3))&gt;0</formula>
    </cfRule>
  </conditionalFormatting>
  <conditionalFormatting sqref="F3">
    <cfRule type="notContainsBlanks" dxfId="68" priority="6">
      <formula>LEN(TRIM(F3))&gt;0</formula>
    </cfRule>
  </conditionalFormatting>
  <conditionalFormatting sqref="L3">
    <cfRule type="notContainsBlanks" dxfId="67" priority="7">
      <formula>LEN(TRIM(L3))&gt;0</formula>
    </cfRule>
  </conditionalFormatting>
  <conditionalFormatting sqref="L30:L130">
    <cfRule type="dataBar" priority="1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{455EBFB6-837C-48F4-9E21-1823709487DD}</x14:id>
        </ext>
      </extLst>
    </cfRule>
  </conditionalFormatting>
  <dataValidations count="2">
    <dataValidation type="list" allowBlank="1" showInputMessage="1" showErrorMessage="1" sqref="F3">
      <formula1>rngPR_Projects</formula1>
    </dataValidation>
    <dataValidation type="list" allowBlank="1" showInputMessage="1" showErrorMessage="1" sqref="I3">
      <formula1>rngPref_StructureItemsPluralBlank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55EBFB6-837C-48F4-9E21-1823709487DD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L30:L130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Gantt_Calc!$H$40:$H$42</xm:f>
          </x14:formula1>
          <xm:sqref>L3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F9:S66"/>
  <sheetViews>
    <sheetView showGridLines="0" topLeftCell="E1" workbookViewId="0">
      <selection activeCell="J17" sqref="J17"/>
    </sheetView>
  </sheetViews>
  <sheetFormatPr defaultRowHeight="14.4" x14ac:dyDescent="0.3"/>
  <cols>
    <col min="1" max="4" width="0" hidden="1" customWidth="1"/>
    <col min="7" max="7" width="13.109375" customWidth="1"/>
    <col min="8" max="8" width="19.33203125" bestFit="1" customWidth="1"/>
    <col min="9" max="9" width="15.33203125" bestFit="1" customWidth="1"/>
    <col min="10" max="10" width="21.109375" bestFit="1" customWidth="1"/>
    <col min="11" max="11" width="20.5546875" customWidth="1"/>
    <col min="12" max="12" width="13.5546875" bestFit="1" customWidth="1"/>
    <col min="13" max="13" width="18.109375" bestFit="1" customWidth="1"/>
    <col min="14" max="14" width="19.109375" bestFit="1" customWidth="1"/>
    <col min="15" max="15" width="26.88671875" customWidth="1"/>
  </cols>
  <sheetData>
    <row r="9" spans="6:19" ht="15" thickBot="1" x14ac:dyDescent="0.35"/>
    <row r="10" spans="6:19" x14ac:dyDescent="0.3">
      <c r="F10" s="266" t="s">
        <v>347</v>
      </c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3"/>
    </row>
    <row r="11" spans="6:19" x14ac:dyDescent="0.3">
      <c r="F11" s="254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255"/>
    </row>
    <row r="12" spans="6:19" x14ac:dyDescent="0.3">
      <c r="F12" s="254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255"/>
    </row>
    <row r="13" spans="6:19" x14ac:dyDescent="0.3">
      <c r="F13" s="254"/>
      <c r="G13" s="80"/>
      <c r="H13" s="80"/>
      <c r="I13" s="80"/>
      <c r="J13" s="80" t="s">
        <v>275</v>
      </c>
      <c r="K13" s="80">
        <v>10</v>
      </c>
      <c r="L13" s="80"/>
      <c r="M13" s="80"/>
      <c r="N13" s="80"/>
      <c r="O13" s="80"/>
      <c r="P13" s="80"/>
      <c r="Q13" s="80"/>
      <c r="R13" s="80"/>
      <c r="S13" s="255"/>
    </row>
    <row r="14" spans="6:19" x14ac:dyDescent="0.3">
      <c r="F14" s="254"/>
      <c r="G14" s="80" t="s">
        <v>265</v>
      </c>
      <c r="H14" s="80">
        <v>2</v>
      </c>
      <c r="I14" s="80"/>
      <c r="J14" s="80" t="str">
        <f ca="1">IF(I16="*",INDEX(rngPref_StructureItemsPlural,1),G16)</f>
        <v>Projects</v>
      </c>
      <c r="K14" s="80"/>
      <c r="L14" s="80"/>
      <c r="M14" s="80"/>
      <c r="N14" s="80"/>
      <c r="O14" s="80"/>
      <c r="P14" s="80"/>
      <c r="Q14" s="80"/>
      <c r="R14" s="80"/>
      <c r="S14" s="255"/>
    </row>
    <row r="15" spans="6:19" x14ac:dyDescent="0.3">
      <c r="F15" s="254"/>
      <c r="G15" s="80"/>
      <c r="H15" s="80"/>
      <c r="I15" s="80"/>
      <c r="J15" s="284" t="str">
        <f ca="1">J14&amp;CHAR(10)&amp;"Start  &gt; "</f>
        <v xml:space="preserve">Projects
Start  &gt; </v>
      </c>
      <c r="K15" s="88" t="e">
        <f ca="1">_xlfn.MINIFS(INDIRECT("tbl_Tasks["&amp;I38&amp;"]"),tbl_Tasks[LEVEL 1],'Timeline Calc'!I16)</f>
        <v>#NAME?</v>
      </c>
      <c r="L15" s="80">
        <v>-3</v>
      </c>
      <c r="M15" s="80"/>
      <c r="N15" s="80"/>
      <c r="O15" s="80"/>
      <c r="P15" s="80"/>
      <c r="Q15" s="80"/>
      <c r="R15" s="80"/>
      <c r="S15" s="255"/>
    </row>
    <row r="16" spans="6:19" x14ac:dyDescent="0.3">
      <c r="F16" s="254"/>
      <c r="G16" s="80" t="str">
        <f ca="1">INDEX(rngPref_StructureItems,1)</f>
        <v>Project</v>
      </c>
      <c r="H16" s="80">
        <f>IFERROR(Timeline!F3,0)</f>
        <v>0</v>
      </c>
      <c r="I16" s="80" t="str">
        <f>IF(OR(H16=0,H16=""),"*",H16)</f>
        <v>*</v>
      </c>
      <c r="J16" s="285" t="str">
        <f ca="1">J14&amp;CHAR(10)&amp;" &lt; End"</f>
        <v>Projects
 &lt; End</v>
      </c>
      <c r="K16" s="88" t="e">
        <f ca="1">_xlfn.MAXIFS(INDIRECT("tbl_Tasks["&amp;L38&amp;"]"),tbl_Tasks[LEVEL 1],'Timeline Calc'!I16)</f>
        <v>#NAME?</v>
      </c>
      <c r="L16" s="80">
        <v>-3</v>
      </c>
      <c r="M16" s="80"/>
      <c r="N16" s="80"/>
      <c r="O16" s="80"/>
      <c r="P16" s="80"/>
      <c r="Q16" s="80"/>
      <c r="R16" s="80"/>
      <c r="S16" s="255"/>
    </row>
    <row r="17" spans="6:19" x14ac:dyDescent="0.3">
      <c r="F17" s="254"/>
      <c r="G17" s="80" t="str">
        <f>Timeline!H3</f>
        <v>Activities</v>
      </c>
      <c r="H17" s="80" t="str">
        <f>Timeline!I3</f>
        <v>Projects</v>
      </c>
      <c r="I17" s="80">
        <f ca="1">IFERROR(MATCH(H17,rngPref_StructureItemsPlural,0),"*")</f>
        <v>1</v>
      </c>
      <c r="J17" s="80"/>
      <c r="K17" s="80"/>
      <c r="L17" s="80"/>
      <c r="M17" s="80"/>
      <c r="N17" s="80"/>
      <c r="O17" s="80"/>
      <c r="P17" s="80"/>
      <c r="Q17" s="80"/>
      <c r="R17" s="80"/>
      <c r="S17" s="255"/>
    </row>
    <row r="18" spans="6:19" x14ac:dyDescent="0.3">
      <c r="F18" s="254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255"/>
    </row>
    <row r="19" spans="6:19" x14ac:dyDescent="0.3">
      <c r="F19" s="254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255"/>
    </row>
    <row r="20" spans="6:19" x14ac:dyDescent="0.3">
      <c r="F20" s="254"/>
      <c r="G20" s="80" t="s">
        <v>271</v>
      </c>
      <c r="H20" s="286">
        <f ca="1">COUNT(tbl_Timeline[MATCH])</f>
        <v>6</v>
      </c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255"/>
    </row>
    <row r="21" spans="6:19" x14ac:dyDescent="0.3">
      <c r="F21" s="254"/>
      <c r="G21" s="80" t="s">
        <v>270</v>
      </c>
      <c r="H21" s="286">
        <f ca="1">IF(COUNT(tbl_Timeline[MATCH])=0,1,COUNT(tbl_Timeline[MATCH]))</f>
        <v>6</v>
      </c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255"/>
    </row>
    <row r="22" spans="6:19" x14ac:dyDescent="0.3">
      <c r="F22" s="254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255"/>
    </row>
    <row r="23" spans="6:19" x14ac:dyDescent="0.3">
      <c r="F23" s="254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255"/>
    </row>
    <row r="24" spans="6:19" x14ac:dyDescent="0.3">
      <c r="F24" s="254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255"/>
    </row>
    <row r="25" spans="6:19" x14ac:dyDescent="0.3">
      <c r="F25" s="254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255"/>
    </row>
    <row r="26" spans="6:19" x14ac:dyDescent="0.3">
      <c r="F26" s="254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255"/>
    </row>
    <row r="27" spans="6:19" x14ac:dyDescent="0.3">
      <c r="F27" s="254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255"/>
    </row>
    <row r="28" spans="6:19" x14ac:dyDescent="0.3">
      <c r="F28" s="254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255"/>
    </row>
    <row r="29" spans="6:19" x14ac:dyDescent="0.3">
      <c r="F29" s="254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255"/>
    </row>
    <row r="30" spans="6:19" x14ac:dyDescent="0.3">
      <c r="F30" s="254"/>
      <c r="G30" s="80" t="s">
        <v>266</v>
      </c>
      <c r="H30" s="80"/>
      <c r="I30" s="80">
        <v>10</v>
      </c>
      <c r="J30" s="80"/>
      <c r="K30" s="80"/>
      <c r="L30" s="80"/>
      <c r="M30" s="80"/>
      <c r="N30" s="80"/>
      <c r="O30" s="80"/>
      <c r="P30" s="80"/>
      <c r="Q30" s="80"/>
      <c r="R30" s="80"/>
      <c r="S30" s="255"/>
    </row>
    <row r="31" spans="6:19" x14ac:dyDescent="0.3">
      <c r="F31" s="254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255"/>
    </row>
    <row r="32" spans="6:19" x14ac:dyDescent="0.3">
      <c r="F32" s="254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255"/>
    </row>
    <row r="33" spans="6:19" x14ac:dyDescent="0.3">
      <c r="F33" s="254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255"/>
    </row>
    <row r="34" spans="6:19" x14ac:dyDescent="0.3">
      <c r="F34" s="254"/>
      <c r="G34" s="80"/>
      <c r="H34" s="80"/>
      <c r="I34" s="80" t="str">
        <f ca="1">IF(I16="*","All "&amp;G16,I16)</f>
        <v>All Project</v>
      </c>
      <c r="J34" s="80"/>
      <c r="K34" s="80"/>
      <c r="L34" s="80"/>
      <c r="M34" s="80"/>
      <c r="N34" s="80"/>
      <c r="O34" s="80"/>
      <c r="P34" s="80"/>
      <c r="Q34" s="80"/>
      <c r="R34" s="80"/>
      <c r="S34" s="255"/>
    </row>
    <row r="35" spans="6:19" x14ac:dyDescent="0.3">
      <c r="F35" s="254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255"/>
    </row>
    <row r="36" spans="6:19" x14ac:dyDescent="0.3">
      <c r="F36" s="254"/>
      <c r="G36" s="80" t="s">
        <v>268</v>
      </c>
      <c r="H36" s="80">
        <f>Timeline!L3</f>
        <v>0</v>
      </c>
      <c r="I36" s="9" t="str">
        <f ca="1">I34&amp;" - "&amp;H38</f>
        <v>All Project - ACTUAL TIMELINES</v>
      </c>
      <c r="J36" s="9"/>
      <c r="K36" s="9"/>
      <c r="L36" s="9"/>
      <c r="M36" s="9"/>
      <c r="N36" s="9"/>
      <c r="O36" s="80"/>
      <c r="P36" s="80"/>
      <c r="Q36" s="80"/>
      <c r="R36" s="80"/>
      <c r="S36" s="255"/>
    </row>
    <row r="37" spans="6:19" x14ac:dyDescent="0.3">
      <c r="F37" s="254"/>
      <c r="G37" s="9"/>
      <c r="H37" s="9">
        <v>2</v>
      </c>
      <c r="I37" s="9">
        <v>3</v>
      </c>
      <c r="J37" s="9">
        <v>4</v>
      </c>
      <c r="K37" s="9">
        <v>5</v>
      </c>
      <c r="L37" s="9">
        <v>6</v>
      </c>
      <c r="M37" s="9">
        <v>7</v>
      </c>
      <c r="N37" s="9">
        <v>8</v>
      </c>
      <c r="O37" s="80"/>
      <c r="P37" s="80"/>
      <c r="Q37" s="80"/>
      <c r="R37" s="80"/>
      <c r="S37" s="255"/>
    </row>
    <row r="38" spans="6:19" x14ac:dyDescent="0.3">
      <c r="F38" s="254"/>
      <c r="G38" s="11">
        <f>IFERROR(MATCH(H36,H39:H41,0),3)</f>
        <v>3</v>
      </c>
      <c r="H38" s="11" t="str">
        <f>VLOOKUP($G$38,$G$39:$O$41,H37,FALSE)</f>
        <v>ACTUAL TIMELINES</v>
      </c>
      <c r="I38" s="11" t="str">
        <f t="shared" ref="I38:N38" si="0">VLOOKUP($G$38,$G$39:$O$41,I37,FALSE)</f>
        <v>ACTUAL START</v>
      </c>
      <c r="J38" s="11" t="str">
        <f t="shared" si="0"/>
        <v>ACTUAL DURATION</v>
      </c>
      <c r="K38" s="11" t="str">
        <f t="shared" si="0"/>
        <v>ACTUAL COMPLETED</v>
      </c>
      <c r="L38" s="11" t="str">
        <f t="shared" si="0"/>
        <v>ACTUAL END</v>
      </c>
      <c r="M38" s="11" t="str">
        <f t="shared" si="0"/>
        <v>ACTUAL PENDING</v>
      </c>
      <c r="N38" s="11" t="str">
        <f t="shared" si="0"/>
        <v>ACTUAL PROGRESS</v>
      </c>
      <c r="O38" s="80"/>
      <c r="P38" s="80"/>
      <c r="Q38" s="80"/>
      <c r="R38" s="80"/>
      <c r="S38" s="255"/>
    </row>
    <row r="39" spans="6:19" x14ac:dyDescent="0.3">
      <c r="F39" s="254"/>
      <c r="G39" s="9">
        <v>1</v>
      </c>
      <c r="H39" s="133" t="s">
        <v>37</v>
      </c>
      <c r="I39" s="9" t="str">
        <f>tbl_Tasks[[#Headers],[PLAN START]]</f>
        <v>PLAN START</v>
      </c>
      <c r="J39" s="9" t="str">
        <f>tbl_Tasks[[#Headers],[PLAN DURATION]]</f>
        <v>PLAN DURATION</v>
      </c>
      <c r="K39" s="9" t="str">
        <f>tbl_Tasks[[#Headers],[PLAN COMPLETED]]</f>
        <v>PLAN COMPLETED</v>
      </c>
      <c r="L39" s="9" t="str">
        <f>tbl_Tasks[[#Headers],[PLAN END]]</f>
        <v>PLAN END</v>
      </c>
      <c r="M39" s="9" t="s">
        <v>103</v>
      </c>
      <c r="N39" s="9" t="s">
        <v>106</v>
      </c>
      <c r="O39" s="80"/>
      <c r="P39" s="80"/>
      <c r="Q39" s="80"/>
      <c r="R39" s="80"/>
      <c r="S39" s="255"/>
    </row>
    <row r="40" spans="6:19" x14ac:dyDescent="0.3">
      <c r="F40" s="254"/>
      <c r="G40" s="9">
        <v>2</v>
      </c>
      <c r="H40" s="133" t="s">
        <v>41</v>
      </c>
      <c r="I40" s="9" t="str">
        <f>tbl_Tasks[[#Headers],[BASELINE START]]</f>
        <v>BASELINE START</v>
      </c>
      <c r="J40" s="9" t="str">
        <f>tbl_Tasks[[#Headers],[BASELINE DURATION]]</f>
        <v>BASELINE DURATION</v>
      </c>
      <c r="K40" s="9" t="str">
        <f>tbl_Tasks[[#Headers],[BASELINE COMPLETED]]</f>
        <v>BASELINE COMPLETED</v>
      </c>
      <c r="L40" s="9" t="str">
        <f>tbl_Tasks[[#Headers],[BASELINE END]]</f>
        <v>BASELINE END</v>
      </c>
      <c r="M40" s="9" t="s">
        <v>104</v>
      </c>
      <c r="N40" s="9" t="s">
        <v>107</v>
      </c>
      <c r="O40" s="80"/>
      <c r="P40" s="80"/>
      <c r="Q40" s="80"/>
      <c r="R40" s="80"/>
      <c r="S40" s="255"/>
    </row>
    <row r="41" spans="6:19" x14ac:dyDescent="0.3">
      <c r="F41" s="254"/>
      <c r="G41" s="9">
        <v>3</v>
      </c>
      <c r="H41" s="133" t="s">
        <v>36</v>
      </c>
      <c r="I41" s="9" t="str">
        <f>tbl_Tasks[[#Headers],[ACTUAL START]]</f>
        <v>ACTUAL START</v>
      </c>
      <c r="J41" s="9" t="str">
        <f>tbl_Tasks[[#Headers],[ACTUAL DURATION]]</f>
        <v>ACTUAL DURATION</v>
      </c>
      <c r="K41" s="9" t="str">
        <f>tbl_Tasks[[#Headers],[ACTUAL COMPLETED]]</f>
        <v>ACTUAL COMPLETED</v>
      </c>
      <c r="L41" s="9" t="str">
        <f>tbl_Tasks[[#Headers],[ACTUAL END]]</f>
        <v>ACTUAL END</v>
      </c>
      <c r="M41" s="9" t="s">
        <v>105</v>
      </c>
      <c r="N41" s="9" t="str">
        <f>tbl_Tasks[[#Headers],[ACTUAL PROGRESS]]</f>
        <v>ACTUAL PROGRESS</v>
      </c>
      <c r="O41" s="80"/>
      <c r="P41" s="80"/>
      <c r="Q41" s="80"/>
      <c r="R41" s="80"/>
      <c r="S41" s="255"/>
    </row>
    <row r="42" spans="6:19" x14ac:dyDescent="0.3">
      <c r="F42" s="254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255"/>
    </row>
    <row r="43" spans="6:19" x14ac:dyDescent="0.3">
      <c r="F43" s="254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255"/>
    </row>
    <row r="44" spans="6:19" x14ac:dyDescent="0.3">
      <c r="F44" s="254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255"/>
    </row>
    <row r="45" spans="6:19" x14ac:dyDescent="0.3">
      <c r="F45" s="254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255"/>
    </row>
    <row r="46" spans="6:19" x14ac:dyDescent="0.3">
      <c r="F46" s="254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255"/>
    </row>
    <row r="47" spans="6:19" x14ac:dyDescent="0.3">
      <c r="F47" s="254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255"/>
    </row>
    <row r="48" spans="6:19" x14ac:dyDescent="0.3">
      <c r="F48" s="254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255"/>
    </row>
    <row r="49" spans="6:19" x14ac:dyDescent="0.3">
      <c r="F49" s="254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255"/>
    </row>
    <row r="50" spans="6:19" x14ac:dyDescent="0.3">
      <c r="F50" s="254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255"/>
    </row>
    <row r="51" spans="6:19" x14ac:dyDescent="0.3">
      <c r="F51" s="254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255"/>
    </row>
    <row r="52" spans="6:19" x14ac:dyDescent="0.3">
      <c r="F52" s="254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255"/>
    </row>
    <row r="53" spans="6:19" x14ac:dyDescent="0.3">
      <c r="F53" s="254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255"/>
    </row>
    <row r="54" spans="6:19" x14ac:dyDescent="0.3">
      <c r="F54" s="254"/>
      <c r="G54" s="80" t="s">
        <v>274</v>
      </c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255"/>
    </row>
    <row r="55" spans="6:19" x14ac:dyDescent="0.3">
      <c r="F55" s="254"/>
      <c r="G55" s="135">
        <v>1</v>
      </c>
      <c r="H55" s="134"/>
      <c r="I55" s="134" t="s">
        <v>272</v>
      </c>
      <c r="J55" s="134" t="s">
        <v>273</v>
      </c>
      <c r="K55" s="136" t="e">
        <f ca="1">'Timeline Calc'!K15</f>
        <v>#NAME?</v>
      </c>
      <c r="L55" s="136" t="e">
        <f ca="1">'Timeline Calc'!K15</f>
        <v>#NAME?</v>
      </c>
      <c r="M55" s="134"/>
      <c r="N55" s="137"/>
      <c r="O55" s="134"/>
      <c r="P55" s="134"/>
      <c r="Q55" s="134"/>
      <c r="R55" s="135"/>
      <c r="S55" s="255"/>
    </row>
    <row r="56" spans="6:19" x14ac:dyDescent="0.3">
      <c r="F56" s="254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255"/>
    </row>
    <row r="57" spans="6:19" x14ac:dyDescent="0.3">
      <c r="F57" s="254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255"/>
    </row>
    <row r="58" spans="6:19" x14ac:dyDescent="0.3">
      <c r="F58" s="254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255"/>
    </row>
    <row r="59" spans="6:19" x14ac:dyDescent="0.3">
      <c r="F59" s="254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255"/>
    </row>
    <row r="60" spans="6:19" x14ac:dyDescent="0.3">
      <c r="F60" s="254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255"/>
    </row>
    <row r="61" spans="6:19" x14ac:dyDescent="0.3">
      <c r="F61" s="254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255"/>
    </row>
    <row r="62" spans="6:19" x14ac:dyDescent="0.3">
      <c r="F62" s="254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255"/>
    </row>
    <row r="63" spans="6:19" x14ac:dyDescent="0.3">
      <c r="F63" s="254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255"/>
    </row>
    <row r="64" spans="6:19" x14ac:dyDescent="0.3">
      <c r="F64" s="254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255"/>
    </row>
    <row r="65" spans="6:19" x14ac:dyDescent="0.3">
      <c r="F65" s="254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255"/>
    </row>
    <row r="66" spans="6:19" ht="15" thickBot="1" x14ac:dyDescent="0.35">
      <c r="F66" s="259"/>
      <c r="G66" s="260"/>
      <c r="H66" s="260"/>
      <c r="I66" s="260"/>
      <c r="J66" s="260"/>
      <c r="K66" s="260"/>
      <c r="L66" s="260"/>
      <c r="M66" s="260"/>
      <c r="N66" s="260"/>
      <c r="O66" s="260"/>
      <c r="P66" s="260"/>
      <c r="Q66" s="260"/>
      <c r="R66" s="260"/>
      <c r="S66" s="26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E1:P60"/>
  <sheetViews>
    <sheetView showGridLines="0" workbookViewId="0"/>
  </sheetViews>
  <sheetFormatPr defaultColWidth="9.109375" defaultRowHeight="20.100000000000001" customHeight="1" x14ac:dyDescent="0.3"/>
  <cols>
    <col min="1" max="4" width="2.88671875" style="204" customWidth="1"/>
    <col min="5" max="5" width="9.109375" style="204"/>
    <col min="6" max="6" width="39.88671875" style="204" customWidth="1"/>
    <col min="7" max="9" width="20.6640625" style="204" customWidth="1"/>
    <col min="10" max="10" width="14.33203125" style="204" bestFit="1" customWidth="1"/>
    <col min="11" max="11" width="15.44140625" style="204" customWidth="1"/>
    <col min="12" max="16384" width="9.109375" style="204"/>
  </cols>
  <sheetData>
    <row r="1" spans="5:16" ht="50.1" customHeight="1" x14ac:dyDescent="0.3">
      <c r="E1" s="346" t="str">
        <f>Notes!F8</f>
        <v>Your Company Name</v>
      </c>
      <c r="F1" s="346"/>
      <c r="G1" s="70" t="str">
        <f ca="1">'Label Manager'!G41</f>
        <v>Projects Team</v>
      </c>
      <c r="H1" s="124"/>
      <c r="I1" s="124"/>
      <c r="J1" s="227"/>
      <c r="K1" s="227"/>
    </row>
    <row r="3" spans="5:16" ht="20.100000000000001" customHeight="1" x14ac:dyDescent="0.3">
      <c r="E3"/>
      <c r="F3"/>
      <c r="G3"/>
      <c r="H3"/>
      <c r="I3"/>
      <c r="J3"/>
      <c r="K3"/>
    </row>
    <row r="4" spans="5:16" ht="20.100000000000001" customHeight="1" x14ac:dyDescent="0.3">
      <c r="E4"/>
      <c r="F4"/>
      <c r="G4"/>
      <c r="H4"/>
      <c r="I4"/>
      <c r="J4"/>
      <c r="K4"/>
      <c r="M4"/>
      <c r="N4"/>
      <c r="O4"/>
      <c r="P4"/>
    </row>
    <row r="5" spans="5:16" ht="20.100000000000001" customHeight="1" x14ac:dyDescent="0.3">
      <c r="E5"/>
      <c r="F5"/>
      <c r="G5"/>
      <c r="H5"/>
      <c r="I5"/>
      <c r="J5"/>
      <c r="K5"/>
      <c r="M5"/>
      <c r="N5"/>
      <c r="O5"/>
      <c r="P5"/>
    </row>
    <row r="6" spans="5:16" ht="20.100000000000001" customHeight="1" x14ac:dyDescent="0.3">
      <c r="E6"/>
      <c r="F6"/>
      <c r="G6"/>
      <c r="H6"/>
      <c r="I6"/>
      <c r="J6"/>
      <c r="K6"/>
      <c r="M6"/>
      <c r="N6"/>
      <c r="O6"/>
      <c r="P6"/>
    </row>
    <row r="7" spans="5:16" ht="20.100000000000001" customHeight="1" x14ac:dyDescent="0.3">
      <c r="E7"/>
      <c r="F7"/>
      <c r="G7"/>
      <c r="H7"/>
      <c r="I7"/>
      <c r="J7"/>
      <c r="K7"/>
      <c r="L7"/>
      <c r="M7"/>
      <c r="N7"/>
      <c r="O7"/>
      <c r="P7"/>
    </row>
    <row r="8" spans="5:16" ht="14.4" x14ac:dyDescent="0.3">
      <c r="G8" s="343" t="s">
        <v>310</v>
      </c>
      <c r="H8" s="343"/>
      <c r="I8" s="345" t="str">
        <f>'Dashboard Calc'!J23</f>
        <v>PROJECT NAME 1</v>
      </c>
      <c r="J8" s="345"/>
      <c r="K8" s="345"/>
      <c r="M8"/>
      <c r="N8"/>
      <c r="O8"/>
      <c r="P8"/>
    </row>
    <row r="9" spans="5:16" ht="20.100000000000001" customHeight="1" x14ac:dyDescent="0.3">
      <c r="G9" s="343"/>
      <c r="H9" s="343"/>
      <c r="I9" s="344" t="str">
        <f>'Dashboard Calc'!I24</f>
        <v>Tasks</v>
      </c>
      <c r="J9" s="344"/>
      <c r="K9" s="344"/>
      <c r="M9"/>
      <c r="N9"/>
      <c r="O9"/>
      <c r="P9"/>
    </row>
    <row r="10" spans="5:16" ht="30" customHeight="1" x14ac:dyDescent="0.3">
      <c r="E10" s="226" t="s">
        <v>43</v>
      </c>
      <c r="F10" s="151" t="s">
        <v>236</v>
      </c>
      <c r="G10" s="152" t="s">
        <v>502</v>
      </c>
      <c r="H10" s="152" t="s">
        <v>295</v>
      </c>
      <c r="I10" s="152" t="s">
        <v>292</v>
      </c>
      <c r="J10" s="153" t="s">
        <v>293</v>
      </c>
      <c r="K10" s="154" t="s">
        <v>294</v>
      </c>
      <c r="M10"/>
      <c r="N10"/>
      <c r="O10"/>
      <c r="P10"/>
    </row>
    <row r="11" spans="5:16" ht="20.100000000000001" customHeight="1" x14ac:dyDescent="0.3">
      <c r="E11" s="125">
        <f>ROW()-ROW(tbl_Team[[#Headers],[SNO]])</f>
        <v>1</v>
      </c>
      <c r="F11" s="125" t="s">
        <v>9</v>
      </c>
      <c r="G11" s="125">
        <f>IF(tbl_Team[[#This Row],[Person Name]]="","",COUNTIFS(tbl_Tasks[RESPONSIBLE],tbl_Team[[#This Row],[Person Name]],tbl_Tasks[ACTIVITY TITLE],"&lt;&gt;"))</f>
        <v>12</v>
      </c>
      <c r="H11" s="125">
        <f>IF(tbl_Team[[#This Row],[Person Name]]="","",COUNTIFS(tbl_Tasks[RESPONSIBLE],tbl_Team[[#This Row],[Person Name]],tbl_Tasks[ACTIVITY TITLE],"&lt;&gt;",tbl_Tasks[ACTUAL STATUS],rngTemplate_CompletedLabel))</f>
        <v>6</v>
      </c>
      <c r="I11" s="205">
        <f ca="1">IF(tbl_Team[[#This Row],[Person Name]]="","",COUNTIFS(tbl_Tasks[RESPONSIBLE],tbl_Team[[#This Row],[Person Name]],tbl_Tasks[DB FILTER],1,tbl_Tasks[Item LevelB],'Dashboard Calc'!$J$24))</f>
        <v>1</v>
      </c>
      <c r="J11" s="205">
        <f ca="1">IF(tbl_Team[[#This Row],[Person Name]]="","",COUNTIFS(tbl_Tasks[RESPONSIBLE],tbl_Team[[#This Row],[Person Name]],tbl_Tasks[ACTUAL STATUS],"Completed",tbl_Tasks[DB FILTER],1,tbl_Tasks[Item LevelB],'Dashboard Calc'!$J$24))</f>
        <v>1</v>
      </c>
      <c r="K11" s="39">
        <f ca="1">IFERROR(AVERAGEIFS(tbl_Tasks[ACTUAL PROGRESS],tbl_Tasks[RESPONSIBLE],tbl_Team[[#This Row],[Person Name]],tbl_Tasks[DB FILTER],1,tbl_Tasks[Item LevelB],'Dashboard Calc'!$J$24),"")</f>
        <v>1</v>
      </c>
    </row>
    <row r="12" spans="5:16" ht="20.100000000000001" customHeight="1" x14ac:dyDescent="0.3">
      <c r="E12" s="125">
        <f>ROW()-ROW(tbl_Team[[#Headers],[SNO]])</f>
        <v>2</v>
      </c>
      <c r="F12" s="125" t="s">
        <v>10</v>
      </c>
      <c r="G12" s="125">
        <f>IF(tbl_Team[[#This Row],[Person Name]]="","",COUNTIFS(tbl_Tasks[RESPONSIBLE],tbl_Team[[#This Row],[Person Name]],tbl_Tasks[ACTIVITY TITLE],"&lt;&gt;"))</f>
        <v>12</v>
      </c>
      <c r="H12" s="125">
        <f>IF(tbl_Team[[#This Row],[Person Name]]="","",COUNTIFS(tbl_Tasks[RESPONSIBLE],tbl_Team[[#This Row],[Person Name]],tbl_Tasks[ACTIVITY TITLE],"&lt;&gt;",tbl_Tasks[ACTUAL STATUS],rngTemplate_CompletedLabel))</f>
        <v>6</v>
      </c>
      <c r="I12" s="205">
        <f ca="1">IF(tbl_Team[[#This Row],[Person Name]]="","",COUNTIFS(tbl_Tasks[RESPONSIBLE],tbl_Team[[#This Row],[Person Name]],tbl_Tasks[DB FILTER],1,tbl_Tasks[Item LevelB],'Dashboard Calc'!$J$24))</f>
        <v>1</v>
      </c>
      <c r="J12" s="205">
        <f ca="1">IF(tbl_Team[[#This Row],[Person Name]]="","",COUNTIFS(tbl_Tasks[RESPONSIBLE],tbl_Team[[#This Row],[Person Name]],tbl_Tasks[ACTUAL STATUS],"Completed",tbl_Tasks[DB FILTER],1,tbl_Tasks[Item LevelB],'Dashboard Calc'!$J$24))</f>
        <v>1</v>
      </c>
      <c r="K12" s="39">
        <f ca="1">IFERROR(AVERAGEIFS(tbl_Tasks[ACTUAL PROGRESS],tbl_Tasks[RESPONSIBLE],tbl_Team[[#This Row],[Person Name]],tbl_Tasks[DB FILTER],1,tbl_Tasks[Item LevelB],'Dashboard Calc'!$J$24),"")</f>
        <v>1</v>
      </c>
    </row>
    <row r="13" spans="5:16" ht="20.100000000000001" customHeight="1" x14ac:dyDescent="0.3">
      <c r="E13" s="125">
        <f>ROW()-ROW(tbl_Team[[#Headers],[SNO]])</f>
        <v>3</v>
      </c>
      <c r="F13" s="125" t="s">
        <v>11</v>
      </c>
      <c r="G13" s="125">
        <f>IF(tbl_Team[[#This Row],[Person Name]]="","",COUNTIFS(tbl_Tasks[RESPONSIBLE],tbl_Team[[#This Row],[Person Name]],tbl_Tasks[ACTIVITY TITLE],"&lt;&gt;"))</f>
        <v>6</v>
      </c>
      <c r="H13" s="125">
        <f>IF(tbl_Team[[#This Row],[Person Name]]="","",COUNTIFS(tbl_Tasks[RESPONSIBLE],tbl_Team[[#This Row],[Person Name]],tbl_Tasks[ACTIVITY TITLE],"&lt;&gt;",tbl_Tasks[ACTUAL STATUS],rngTemplate_CompletedLabel))</f>
        <v>3</v>
      </c>
      <c r="I13" s="205">
        <f ca="1">IF(tbl_Team[[#This Row],[Person Name]]="","",COUNTIFS(tbl_Tasks[RESPONSIBLE],tbl_Team[[#This Row],[Person Name]],tbl_Tasks[DB FILTER],1,tbl_Tasks[Item LevelB],'Dashboard Calc'!$J$24))</f>
        <v>1</v>
      </c>
      <c r="J13" s="205">
        <f ca="1">IF(tbl_Team[[#This Row],[Person Name]]="","",COUNTIFS(tbl_Tasks[RESPONSIBLE],tbl_Team[[#This Row],[Person Name]],tbl_Tasks[ACTUAL STATUS],"Completed",tbl_Tasks[DB FILTER],1,tbl_Tasks[Item LevelB],'Dashboard Calc'!$J$24))</f>
        <v>1</v>
      </c>
      <c r="K13" s="39">
        <f ca="1">IFERROR(AVERAGEIFS(tbl_Tasks[ACTUAL PROGRESS],tbl_Tasks[RESPONSIBLE],tbl_Team[[#This Row],[Person Name]],tbl_Tasks[DB FILTER],1,tbl_Tasks[Item LevelB],'Dashboard Calc'!$J$24),"")</f>
        <v>1</v>
      </c>
    </row>
    <row r="14" spans="5:16" ht="20.100000000000001" customHeight="1" x14ac:dyDescent="0.3">
      <c r="E14" s="125">
        <f>ROW()-ROW(tbl_Team[[#Headers],[SNO]])</f>
        <v>4</v>
      </c>
      <c r="F14" s="125" t="s">
        <v>12</v>
      </c>
      <c r="G14" s="125">
        <f>IF(tbl_Team[[#This Row],[Person Name]]="","",COUNTIFS(tbl_Tasks[RESPONSIBLE],tbl_Team[[#This Row],[Person Name]],tbl_Tasks[ACTIVITY TITLE],"&lt;&gt;"))</f>
        <v>6</v>
      </c>
      <c r="H14" s="125">
        <f>IF(tbl_Team[[#This Row],[Person Name]]="","",COUNTIFS(tbl_Tasks[RESPONSIBLE],tbl_Team[[#This Row],[Person Name]],tbl_Tasks[ACTIVITY TITLE],"&lt;&gt;",tbl_Tasks[ACTUAL STATUS],rngTemplate_CompletedLabel))</f>
        <v>3</v>
      </c>
      <c r="I14" s="205">
        <f ca="1">IF(tbl_Team[[#This Row],[Person Name]]="","",COUNTIFS(tbl_Tasks[RESPONSIBLE],tbl_Team[[#This Row],[Person Name]],tbl_Tasks[DB FILTER],1,tbl_Tasks[Item LevelB],'Dashboard Calc'!$J$24))</f>
        <v>1</v>
      </c>
      <c r="J14" s="205">
        <f ca="1">IF(tbl_Team[[#This Row],[Person Name]]="","",COUNTIFS(tbl_Tasks[RESPONSIBLE],tbl_Team[[#This Row],[Person Name]],tbl_Tasks[ACTUAL STATUS],"Completed",tbl_Tasks[DB FILTER],1,tbl_Tasks[Item LevelB],'Dashboard Calc'!$J$24))</f>
        <v>1</v>
      </c>
      <c r="K14" s="39">
        <f ca="1">IFERROR(AVERAGEIFS(tbl_Tasks[ACTUAL PROGRESS],tbl_Tasks[RESPONSIBLE],tbl_Team[[#This Row],[Person Name]],tbl_Tasks[DB FILTER],1,tbl_Tasks[Item LevelB],'Dashboard Calc'!$J$24),"")</f>
        <v>1</v>
      </c>
    </row>
    <row r="15" spans="5:16" ht="20.100000000000001" customHeight="1" x14ac:dyDescent="0.3">
      <c r="E15" s="125">
        <f>ROW()-ROW(tbl_Team[[#Headers],[SNO]])</f>
        <v>5</v>
      </c>
      <c r="F15" s="125" t="s">
        <v>13</v>
      </c>
      <c r="G15" s="125">
        <f>IF(tbl_Team[[#This Row],[Person Name]]="","",COUNTIFS(tbl_Tasks[RESPONSIBLE],tbl_Team[[#This Row],[Person Name]],tbl_Tasks[ACTIVITY TITLE],"&lt;&gt;"))</f>
        <v>6</v>
      </c>
      <c r="H15" s="125">
        <f>IF(tbl_Team[[#This Row],[Person Name]]="","",COUNTIFS(tbl_Tasks[RESPONSIBLE],tbl_Team[[#This Row],[Person Name]],tbl_Tasks[ACTIVITY TITLE],"&lt;&gt;",tbl_Tasks[ACTUAL STATUS],rngTemplate_CompletedLabel))</f>
        <v>3</v>
      </c>
      <c r="I15" s="205">
        <f ca="1">IF(tbl_Team[[#This Row],[Person Name]]="","",COUNTIFS(tbl_Tasks[RESPONSIBLE],tbl_Team[[#This Row],[Person Name]],tbl_Tasks[DB FILTER],1,tbl_Tasks[Item LevelB],'Dashboard Calc'!$J$24))</f>
        <v>1</v>
      </c>
      <c r="J15" s="205">
        <f ca="1">IF(tbl_Team[[#This Row],[Person Name]]="","",COUNTIFS(tbl_Tasks[RESPONSIBLE],tbl_Team[[#This Row],[Person Name]],tbl_Tasks[ACTUAL STATUS],"Completed",tbl_Tasks[DB FILTER],1,tbl_Tasks[Item LevelB],'Dashboard Calc'!$J$24))</f>
        <v>1</v>
      </c>
      <c r="K15" s="39">
        <f ca="1">IFERROR(AVERAGEIFS(tbl_Tasks[ACTUAL PROGRESS],tbl_Tasks[RESPONSIBLE],tbl_Team[[#This Row],[Person Name]],tbl_Tasks[DB FILTER],1,tbl_Tasks[Item LevelB],'Dashboard Calc'!$J$24),"")</f>
        <v>1</v>
      </c>
    </row>
    <row r="16" spans="5:16" ht="20.100000000000001" customHeight="1" x14ac:dyDescent="0.3">
      <c r="E16" s="125">
        <f>ROW()-ROW(tbl_Team[[#Headers],[SNO]])</f>
        <v>6</v>
      </c>
      <c r="F16" s="125" t="s">
        <v>14</v>
      </c>
      <c r="G16" s="125">
        <f>IF(tbl_Team[[#This Row],[Person Name]]="","",COUNTIFS(tbl_Tasks[RESPONSIBLE],tbl_Team[[#This Row],[Person Name]],tbl_Tasks[ACTIVITY TITLE],"&lt;&gt;"))</f>
        <v>6</v>
      </c>
      <c r="H16" s="125">
        <f>IF(tbl_Team[[#This Row],[Person Name]]="","",COUNTIFS(tbl_Tasks[RESPONSIBLE],tbl_Team[[#This Row],[Person Name]],tbl_Tasks[ACTIVITY TITLE],"&lt;&gt;",tbl_Tasks[ACTUAL STATUS],rngTemplate_CompletedLabel))</f>
        <v>2</v>
      </c>
      <c r="I16" s="205">
        <f ca="1">IF(tbl_Team[[#This Row],[Person Name]]="","",COUNTIFS(tbl_Tasks[RESPONSIBLE],tbl_Team[[#This Row],[Person Name]],tbl_Tasks[DB FILTER],1,tbl_Tasks[Item LevelB],'Dashboard Calc'!$J$24))</f>
        <v>1</v>
      </c>
      <c r="J16" s="205">
        <f ca="1">IF(tbl_Team[[#This Row],[Person Name]]="","",COUNTIFS(tbl_Tasks[RESPONSIBLE],tbl_Team[[#This Row],[Person Name]],tbl_Tasks[ACTUAL STATUS],"Completed",tbl_Tasks[DB FILTER],1,tbl_Tasks[Item LevelB],'Dashboard Calc'!$J$24))</f>
        <v>1</v>
      </c>
      <c r="K16" s="39">
        <f ca="1">IFERROR(AVERAGEIFS(tbl_Tasks[ACTUAL PROGRESS],tbl_Tasks[RESPONSIBLE],tbl_Team[[#This Row],[Person Name]],tbl_Tasks[DB FILTER],1,tbl_Tasks[Item LevelB],'Dashboard Calc'!$J$24),"")</f>
        <v>1</v>
      </c>
    </row>
    <row r="17" spans="5:11" ht="20.100000000000001" customHeight="1" x14ac:dyDescent="0.3">
      <c r="E17" s="125">
        <f>ROW()-ROW(tbl_Team[[#Headers],[SNO]])</f>
        <v>7</v>
      </c>
      <c r="F17" s="125" t="s">
        <v>15</v>
      </c>
      <c r="G17" s="125">
        <f>IF(tbl_Team[[#This Row],[Person Name]]="","",COUNTIFS(tbl_Tasks[RESPONSIBLE],tbl_Team[[#This Row],[Person Name]],tbl_Tasks[ACTIVITY TITLE],"&lt;&gt;"))</f>
        <v>0</v>
      </c>
      <c r="H17" s="125">
        <f>IF(tbl_Team[[#This Row],[Person Name]]="","",COUNTIFS(tbl_Tasks[RESPONSIBLE],tbl_Team[[#This Row],[Person Name]],tbl_Tasks[ACTIVITY TITLE],"&lt;&gt;",tbl_Tasks[ACTUAL STATUS],rngTemplate_CompletedLabel))</f>
        <v>0</v>
      </c>
      <c r="I17" s="205">
        <f ca="1">IF(tbl_Team[[#This Row],[Person Name]]="","",COUNTIFS(tbl_Tasks[RESPONSIBLE],tbl_Team[[#This Row],[Person Name]],tbl_Tasks[DB FILTER],1,tbl_Tasks[Item LevelB],'Dashboard Calc'!$J$24))</f>
        <v>0</v>
      </c>
      <c r="J17" s="205">
        <f ca="1">IF(tbl_Team[[#This Row],[Person Name]]="","",COUNTIFS(tbl_Tasks[RESPONSIBLE],tbl_Team[[#This Row],[Person Name]],tbl_Tasks[ACTUAL STATUS],"Completed",tbl_Tasks[DB FILTER],1,tbl_Tasks[Item LevelB],'Dashboard Calc'!$J$24))</f>
        <v>0</v>
      </c>
      <c r="K17" s="39" t="str">
        <f ca="1">IFERROR(AVERAGEIFS(tbl_Tasks[ACTUAL PROGRESS],tbl_Tasks[RESPONSIBLE],tbl_Team[[#This Row],[Person Name]],tbl_Tasks[DB FILTER],1,tbl_Tasks[Item LevelB],'Dashboard Calc'!$J$24),"")</f>
        <v/>
      </c>
    </row>
    <row r="18" spans="5:11" ht="20.100000000000001" customHeight="1" x14ac:dyDescent="0.3">
      <c r="E18" s="125">
        <f>ROW()-ROW(tbl_Team[[#Headers],[SNO]])</f>
        <v>8</v>
      </c>
      <c r="F18" s="125" t="s">
        <v>16</v>
      </c>
      <c r="G18" s="125">
        <f>IF(tbl_Team[[#This Row],[Person Name]]="","",COUNTIFS(tbl_Tasks[RESPONSIBLE],tbl_Team[[#This Row],[Person Name]],tbl_Tasks[ACTIVITY TITLE],"&lt;&gt;"))</f>
        <v>18</v>
      </c>
      <c r="H18" s="125">
        <f>IF(tbl_Team[[#This Row],[Person Name]]="","",COUNTIFS(tbl_Tasks[RESPONSIBLE],tbl_Team[[#This Row],[Person Name]],tbl_Tasks[ACTIVITY TITLE],"&lt;&gt;",tbl_Tasks[ACTUAL STATUS],rngTemplate_CompletedLabel))</f>
        <v>0</v>
      </c>
      <c r="I18" s="205">
        <f ca="1">IF(tbl_Team[[#This Row],[Person Name]]="","",COUNTIFS(tbl_Tasks[RESPONSIBLE],tbl_Team[[#This Row],[Person Name]],tbl_Tasks[DB FILTER],1,tbl_Tasks[Item LevelB],'Dashboard Calc'!$J$24))</f>
        <v>2</v>
      </c>
      <c r="J18" s="205">
        <f ca="1">IF(tbl_Team[[#This Row],[Person Name]]="","",COUNTIFS(tbl_Tasks[RESPONSIBLE],tbl_Team[[#This Row],[Person Name]],tbl_Tasks[ACTUAL STATUS],"Completed",tbl_Tasks[DB FILTER],1,tbl_Tasks[Item LevelB],'Dashboard Calc'!$J$24))</f>
        <v>0</v>
      </c>
      <c r="K18" s="39">
        <f ca="1">IFERROR(AVERAGEIFS(tbl_Tasks[ACTUAL PROGRESS],tbl_Tasks[RESPONSIBLE],tbl_Team[[#This Row],[Person Name]],tbl_Tasks[DB FILTER],1,tbl_Tasks[Item LevelB],'Dashboard Calc'!$J$24),"")</f>
        <v>0.5</v>
      </c>
    </row>
    <row r="19" spans="5:11" ht="20.100000000000001" customHeight="1" x14ac:dyDescent="0.3">
      <c r="E19" s="125">
        <f>ROW()-ROW(tbl_Team[[#Headers],[SNO]])</f>
        <v>9</v>
      </c>
      <c r="F19" s="125" t="s">
        <v>17</v>
      </c>
      <c r="G19" s="125">
        <f>IF(tbl_Team[[#This Row],[Person Name]]="","",COUNTIFS(tbl_Tasks[RESPONSIBLE],tbl_Team[[#This Row],[Person Name]],tbl_Tasks[ACTIVITY TITLE],"&lt;&gt;"))</f>
        <v>12</v>
      </c>
      <c r="H19" s="125">
        <f>IF(tbl_Team[[#This Row],[Person Name]]="","",COUNTIFS(tbl_Tasks[RESPONSIBLE],tbl_Team[[#This Row],[Person Name]],tbl_Tasks[ACTIVITY TITLE],"&lt;&gt;",tbl_Tasks[ACTUAL STATUS],rngTemplate_CompletedLabel))</f>
        <v>0</v>
      </c>
      <c r="I19" s="205">
        <f ca="1">IF(tbl_Team[[#This Row],[Person Name]]="","",COUNTIFS(tbl_Tasks[RESPONSIBLE],tbl_Team[[#This Row],[Person Name]],tbl_Tasks[DB FILTER],1,tbl_Tasks[Item LevelB],'Dashboard Calc'!$J$24))</f>
        <v>2</v>
      </c>
      <c r="J19" s="205">
        <f ca="1">IF(tbl_Team[[#This Row],[Person Name]]="","",COUNTIFS(tbl_Tasks[RESPONSIBLE],tbl_Team[[#This Row],[Person Name]],tbl_Tasks[ACTUAL STATUS],"Completed",tbl_Tasks[DB FILTER],1,tbl_Tasks[Item LevelB],'Dashboard Calc'!$J$24))</f>
        <v>0</v>
      </c>
      <c r="K19" s="39">
        <f ca="1">IFERROR(AVERAGEIFS(tbl_Tasks[ACTUAL PROGRESS],tbl_Tasks[RESPONSIBLE],tbl_Team[[#This Row],[Person Name]],tbl_Tasks[DB FILTER],1,tbl_Tasks[Item LevelB],'Dashboard Calc'!$J$24),"")</f>
        <v>0.4</v>
      </c>
    </row>
    <row r="20" spans="5:11" ht="20.100000000000001" customHeight="1" x14ac:dyDescent="0.3">
      <c r="E20" s="125">
        <f>ROW()-ROW(tbl_Team[[#Headers],[SNO]])</f>
        <v>10</v>
      </c>
      <c r="F20" s="125" t="s">
        <v>18</v>
      </c>
      <c r="G20" s="125">
        <f>IF(tbl_Team[[#This Row],[Person Name]]="","",COUNTIFS(tbl_Tasks[RESPONSIBLE],tbl_Team[[#This Row],[Person Name]],tbl_Tasks[ACTIVITY TITLE],"&lt;&gt;"))</f>
        <v>13</v>
      </c>
      <c r="H20" s="125">
        <f>IF(tbl_Team[[#This Row],[Person Name]]="","",COUNTIFS(tbl_Tasks[RESPONSIBLE],tbl_Team[[#This Row],[Person Name]],tbl_Tasks[ACTIVITY TITLE],"&lt;&gt;",tbl_Tasks[ACTUAL STATUS],rngTemplate_CompletedLabel))</f>
        <v>1</v>
      </c>
      <c r="I20" s="205">
        <f ca="1">IF(tbl_Team[[#This Row],[Person Name]]="","",COUNTIFS(tbl_Tasks[RESPONSIBLE],tbl_Team[[#This Row],[Person Name]],tbl_Tasks[DB FILTER],1,tbl_Tasks[Item LevelB],'Dashboard Calc'!$J$24))</f>
        <v>2</v>
      </c>
      <c r="J20" s="205">
        <f ca="1">IF(tbl_Team[[#This Row],[Person Name]]="","",COUNTIFS(tbl_Tasks[RESPONSIBLE],tbl_Team[[#This Row],[Person Name]],tbl_Tasks[ACTUAL STATUS],"Completed",tbl_Tasks[DB FILTER],1,tbl_Tasks[Item LevelB],'Dashboard Calc'!$J$24))</f>
        <v>0</v>
      </c>
      <c r="K20" s="39">
        <f ca="1">IFERROR(AVERAGEIFS(tbl_Tasks[ACTUAL PROGRESS],tbl_Tasks[RESPONSIBLE],tbl_Team[[#This Row],[Person Name]],tbl_Tasks[DB FILTER],1,tbl_Tasks[Item LevelB],'Dashboard Calc'!$J$24),"")</f>
        <v>0.25</v>
      </c>
    </row>
    <row r="21" spans="5:11" ht="20.100000000000001" customHeight="1" x14ac:dyDescent="0.3">
      <c r="E21" s="125">
        <f>ROW()-ROW(tbl_Team[[#Headers],[SNO]])</f>
        <v>11</v>
      </c>
      <c r="F21" s="125" t="s">
        <v>19</v>
      </c>
      <c r="G21" s="125">
        <f>IF(tbl_Team[[#This Row],[Person Name]]="","",COUNTIFS(tbl_Tasks[RESPONSIBLE],tbl_Team[[#This Row],[Person Name]],tbl_Tasks[ACTIVITY TITLE],"&lt;&gt;"))</f>
        <v>6</v>
      </c>
      <c r="H21" s="125">
        <f>IF(tbl_Team[[#This Row],[Person Name]]="","",COUNTIFS(tbl_Tasks[RESPONSIBLE],tbl_Team[[#This Row],[Person Name]],tbl_Tasks[ACTIVITY TITLE],"&lt;&gt;",tbl_Tasks[ACTUAL STATUS],rngTemplate_CompletedLabel))</f>
        <v>0</v>
      </c>
      <c r="I21" s="205">
        <f ca="1">IF(tbl_Team[[#This Row],[Person Name]]="","",COUNTIFS(tbl_Tasks[RESPONSIBLE],tbl_Team[[#This Row],[Person Name]],tbl_Tasks[DB FILTER],1,tbl_Tasks[Item LevelB],'Dashboard Calc'!$J$24))</f>
        <v>1</v>
      </c>
      <c r="J21" s="205">
        <f ca="1">IF(tbl_Team[[#This Row],[Person Name]]="","",COUNTIFS(tbl_Tasks[RESPONSIBLE],tbl_Team[[#This Row],[Person Name]],tbl_Tasks[ACTUAL STATUS],"Completed",tbl_Tasks[DB FILTER],1,tbl_Tasks[Item LevelB],'Dashboard Calc'!$J$24))</f>
        <v>0</v>
      </c>
      <c r="K21" s="39">
        <f ca="1">IFERROR(AVERAGEIFS(tbl_Tasks[ACTUAL PROGRESS],tbl_Tasks[RESPONSIBLE],tbl_Team[[#This Row],[Person Name]],tbl_Tasks[DB FILTER],1,tbl_Tasks[Item LevelB],'Dashboard Calc'!$J$24),"")</f>
        <v>0.3</v>
      </c>
    </row>
    <row r="22" spans="5:11" ht="20.100000000000001" customHeight="1" x14ac:dyDescent="0.3">
      <c r="E22" s="125">
        <f>ROW()-ROW(tbl_Team[[#Headers],[SNO]])</f>
        <v>12</v>
      </c>
      <c r="F22" s="125" t="s">
        <v>20</v>
      </c>
      <c r="G22" s="125">
        <f>IF(tbl_Team[[#This Row],[Person Name]]="","",COUNTIFS(tbl_Tasks[RESPONSIBLE],tbl_Team[[#This Row],[Person Name]],tbl_Tasks[ACTIVITY TITLE],"&lt;&gt;"))</f>
        <v>6</v>
      </c>
      <c r="H22" s="125">
        <f>IF(tbl_Team[[#This Row],[Person Name]]="","",COUNTIFS(tbl_Tasks[RESPONSIBLE],tbl_Team[[#This Row],[Person Name]],tbl_Tasks[ACTIVITY TITLE],"&lt;&gt;",tbl_Tasks[ACTUAL STATUS],rngTemplate_CompletedLabel))</f>
        <v>0</v>
      </c>
      <c r="I22" s="205">
        <f ca="1">IF(tbl_Team[[#This Row],[Person Name]]="","",COUNTIFS(tbl_Tasks[RESPONSIBLE],tbl_Team[[#This Row],[Person Name]],tbl_Tasks[DB FILTER],1,tbl_Tasks[Item LevelB],'Dashboard Calc'!$J$24))</f>
        <v>0</v>
      </c>
      <c r="J22" s="205">
        <f ca="1">IF(tbl_Team[[#This Row],[Person Name]]="","",COUNTIFS(tbl_Tasks[RESPONSIBLE],tbl_Team[[#This Row],[Person Name]],tbl_Tasks[ACTUAL STATUS],"Completed",tbl_Tasks[DB FILTER],1,tbl_Tasks[Item LevelB],'Dashboard Calc'!$J$24))</f>
        <v>0</v>
      </c>
      <c r="K22" s="39" t="str">
        <f ca="1">IFERROR(AVERAGEIFS(tbl_Tasks[ACTUAL PROGRESS],tbl_Tasks[RESPONSIBLE],tbl_Team[[#This Row],[Person Name]],tbl_Tasks[DB FILTER],1,tbl_Tasks[Item LevelB],'Dashboard Calc'!$J$24),"")</f>
        <v/>
      </c>
    </row>
    <row r="23" spans="5:11" ht="20.100000000000001" customHeight="1" x14ac:dyDescent="0.3">
      <c r="E23" s="125">
        <f>ROW()-ROW(tbl_Team[[#Headers],[SNO]])</f>
        <v>13</v>
      </c>
      <c r="F23" s="125" t="s">
        <v>21</v>
      </c>
      <c r="G23" s="125">
        <f>IF(tbl_Team[[#This Row],[Person Name]]="","",COUNTIFS(tbl_Tasks[RESPONSIBLE],tbl_Team[[#This Row],[Person Name]],tbl_Tasks[ACTIVITY TITLE],"&lt;&gt;"))</f>
        <v>6</v>
      </c>
      <c r="H23" s="125">
        <f>IF(tbl_Team[[#This Row],[Person Name]]="","",COUNTIFS(tbl_Tasks[RESPONSIBLE],tbl_Team[[#This Row],[Person Name]],tbl_Tasks[ACTIVITY TITLE],"&lt;&gt;",tbl_Tasks[ACTUAL STATUS],rngTemplate_CompletedLabel))</f>
        <v>0</v>
      </c>
      <c r="I23" s="205">
        <f ca="1">IF(tbl_Team[[#This Row],[Person Name]]="","",COUNTIFS(tbl_Tasks[RESPONSIBLE],tbl_Team[[#This Row],[Person Name]],tbl_Tasks[DB FILTER],1,tbl_Tasks[Item LevelB],'Dashboard Calc'!$J$24))</f>
        <v>0</v>
      </c>
      <c r="J23" s="205">
        <f ca="1">IF(tbl_Team[[#This Row],[Person Name]]="","",COUNTIFS(tbl_Tasks[RESPONSIBLE],tbl_Team[[#This Row],[Person Name]],tbl_Tasks[ACTUAL STATUS],"Completed",tbl_Tasks[DB FILTER],1,tbl_Tasks[Item LevelB],'Dashboard Calc'!$J$24))</f>
        <v>0</v>
      </c>
      <c r="K23" s="39" t="str">
        <f ca="1">IFERROR(AVERAGEIFS(tbl_Tasks[ACTUAL PROGRESS],tbl_Tasks[RESPONSIBLE],tbl_Team[[#This Row],[Person Name]],tbl_Tasks[DB FILTER],1,tbl_Tasks[Item LevelB],'Dashboard Calc'!$J$24),"")</f>
        <v/>
      </c>
    </row>
    <row r="24" spans="5:11" ht="20.100000000000001" customHeight="1" x14ac:dyDescent="0.3">
      <c r="E24" s="125">
        <f>ROW()-ROW(tbl_Team[[#Headers],[SNO]])</f>
        <v>14</v>
      </c>
      <c r="F24" s="125" t="s">
        <v>22</v>
      </c>
      <c r="G24" s="125">
        <f>IF(tbl_Team[[#This Row],[Person Name]]="","",COUNTIFS(tbl_Tasks[RESPONSIBLE],tbl_Team[[#This Row],[Person Name]],tbl_Tasks[ACTIVITY TITLE],"&lt;&gt;"))</f>
        <v>6</v>
      </c>
      <c r="H24" s="125">
        <f>IF(tbl_Team[[#This Row],[Person Name]]="","",COUNTIFS(tbl_Tasks[RESPONSIBLE],tbl_Team[[#This Row],[Person Name]],tbl_Tasks[ACTIVITY TITLE],"&lt;&gt;",tbl_Tasks[ACTUAL STATUS],rngTemplate_CompletedLabel))</f>
        <v>0</v>
      </c>
      <c r="I24" s="205">
        <f ca="1">IF(tbl_Team[[#This Row],[Person Name]]="","",COUNTIFS(tbl_Tasks[RESPONSIBLE],tbl_Team[[#This Row],[Person Name]],tbl_Tasks[DB FILTER],1,tbl_Tasks[Item LevelB],'Dashboard Calc'!$J$24))</f>
        <v>0</v>
      </c>
      <c r="J24" s="205">
        <f ca="1">IF(tbl_Team[[#This Row],[Person Name]]="","",COUNTIFS(tbl_Tasks[RESPONSIBLE],tbl_Team[[#This Row],[Person Name]],tbl_Tasks[ACTUAL STATUS],"Completed",tbl_Tasks[DB FILTER],1,tbl_Tasks[Item LevelB],'Dashboard Calc'!$J$24))</f>
        <v>0</v>
      </c>
      <c r="K24" s="39" t="str">
        <f ca="1">IFERROR(AVERAGEIFS(tbl_Tasks[ACTUAL PROGRESS],tbl_Tasks[RESPONSIBLE],tbl_Team[[#This Row],[Person Name]],tbl_Tasks[DB FILTER],1,tbl_Tasks[Item LevelB],'Dashboard Calc'!$J$24),"")</f>
        <v/>
      </c>
    </row>
    <row r="25" spans="5:11" ht="20.100000000000001" customHeight="1" x14ac:dyDescent="0.3">
      <c r="E25" s="125">
        <f>ROW()-ROW(tbl_Team[[#Headers],[SNO]])</f>
        <v>15</v>
      </c>
      <c r="F25" s="125" t="s">
        <v>23</v>
      </c>
      <c r="G25" s="125">
        <f>IF(tbl_Team[[#This Row],[Person Name]]="","",COUNTIFS(tbl_Tasks[RESPONSIBLE],tbl_Team[[#This Row],[Person Name]],tbl_Tasks[ACTIVITY TITLE],"&lt;&gt;"))</f>
        <v>6</v>
      </c>
      <c r="H25" s="125">
        <f>IF(tbl_Team[[#This Row],[Person Name]]="","",COUNTIFS(tbl_Tasks[RESPONSIBLE],tbl_Team[[#This Row],[Person Name]],tbl_Tasks[ACTIVITY TITLE],"&lt;&gt;",tbl_Tasks[ACTUAL STATUS],rngTemplate_CompletedLabel))</f>
        <v>0</v>
      </c>
      <c r="I25" s="205">
        <f ca="1">IF(tbl_Team[[#This Row],[Person Name]]="","",COUNTIFS(tbl_Tasks[RESPONSIBLE],tbl_Team[[#This Row],[Person Name]],tbl_Tasks[DB FILTER],1,tbl_Tasks[Item LevelB],'Dashboard Calc'!$J$24))</f>
        <v>1</v>
      </c>
      <c r="J25" s="205">
        <f ca="1">IF(tbl_Team[[#This Row],[Person Name]]="","",COUNTIFS(tbl_Tasks[RESPONSIBLE],tbl_Team[[#This Row],[Person Name]],tbl_Tasks[ACTUAL STATUS],"Completed",tbl_Tasks[DB FILTER],1,tbl_Tasks[Item LevelB],'Dashboard Calc'!$J$24))</f>
        <v>0</v>
      </c>
      <c r="K25" s="39">
        <f ca="1">IFERROR(AVERAGEIFS(tbl_Tasks[ACTUAL PROGRESS],tbl_Tasks[RESPONSIBLE],tbl_Team[[#This Row],[Person Name]],tbl_Tasks[DB FILTER],1,tbl_Tasks[Item LevelB],'Dashboard Calc'!$J$24),"")</f>
        <v>0</v>
      </c>
    </row>
    <row r="26" spans="5:11" ht="20.100000000000001" customHeight="1" x14ac:dyDescent="0.3">
      <c r="E26" s="125">
        <f>ROW()-ROW(tbl_Team[[#Headers],[SNO]])</f>
        <v>16</v>
      </c>
      <c r="F26" s="125"/>
      <c r="G26" s="125" t="str">
        <f>IF(tbl_Team[[#This Row],[Person Name]]="","",COUNTIFS(tbl_Tasks[RESPONSIBLE],tbl_Team[[#This Row],[Person Name]],tbl_Tasks[ACTIVITY TITLE],"&lt;&gt;"))</f>
        <v/>
      </c>
      <c r="H26" s="125" t="str">
        <f>IF(tbl_Team[[#This Row],[Person Name]]="","",COUNTIFS(tbl_Tasks[RESPONSIBLE],tbl_Team[[#This Row],[Person Name]],tbl_Tasks[ACTIVITY TITLE],"&lt;&gt;",tbl_Tasks[ACTUAL STATUS],rngTemplate_CompletedLabel))</f>
        <v/>
      </c>
      <c r="I26" s="205" t="str">
        <f>IF(tbl_Team[[#This Row],[Person Name]]="","",COUNTIFS(tbl_Tasks[RESPONSIBLE],tbl_Team[[#This Row],[Person Name]],tbl_Tasks[DB FILTER],1,tbl_Tasks[Item LevelB],'Dashboard Calc'!$J$24))</f>
        <v/>
      </c>
      <c r="J26" s="205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26" s="39" t="str">
        <f ca="1">IFERROR(AVERAGEIFS(tbl_Tasks[ACTUAL PROGRESS],tbl_Tasks[RESPONSIBLE],tbl_Team[[#This Row],[Person Name]],tbl_Tasks[DB FILTER],1,tbl_Tasks[Item LevelB],'Dashboard Calc'!$J$24),"")</f>
        <v/>
      </c>
    </row>
    <row r="27" spans="5:11" ht="20.100000000000001" customHeight="1" x14ac:dyDescent="0.3">
      <c r="E27" s="125">
        <f>ROW()-ROW(tbl_Team[[#Headers],[SNO]])</f>
        <v>17</v>
      </c>
      <c r="F27" s="125"/>
      <c r="G27" s="125" t="str">
        <f>IF(tbl_Team[[#This Row],[Person Name]]="","",COUNTIFS(tbl_Tasks[RESPONSIBLE],tbl_Team[[#This Row],[Person Name]],tbl_Tasks[ACTIVITY TITLE],"&lt;&gt;"))</f>
        <v/>
      </c>
      <c r="H27" s="125" t="str">
        <f>IF(tbl_Team[[#This Row],[Person Name]]="","",COUNTIFS(tbl_Tasks[RESPONSIBLE],tbl_Team[[#This Row],[Person Name]],tbl_Tasks[ACTIVITY TITLE],"&lt;&gt;",tbl_Tasks[ACTUAL STATUS],rngTemplate_CompletedLabel))</f>
        <v/>
      </c>
      <c r="I27" s="205" t="str">
        <f>IF(tbl_Team[[#This Row],[Person Name]]="","",COUNTIFS(tbl_Tasks[RESPONSIBLE],tbl_Team[[#This Row],[Person Name]],tbl_Tasks[DB FILTER],1,tbl_Tasks[Item LevelB],'Dashboard Calc'!$J$24))</f>
        <v/>
      </c>
      <c r="J27" s="205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27" s="39" t="str">
        <f ca="1">IFERROR(AVERAGEIFS(tbl_Tasks[ACTUAL PROGRESS],tbl_Tasks[RESPONSIBLE],tbl_Team[[#This Row],[Person Name]],tbl_Tasks[DB FILTER],1,tbl_Tasks[Item LevelB],'Dashboard Calc'!$J$24),"")</f>
        <v/>
      </c>
    </row>
    <row r="28" spans="5:11" ht="20.100000000000001" customHeight="1" x14ac:dyDescent="0.3">
      <c r="E28" s="125">
        <f>ROW()-ROW(tbl_Team[[#Headers],[SNO]])</f>
        <v>18</v>
      </c>
      <c r="F28" s="125"/>
      <c r="G28" s="125" t="str">
        <f>IF(tbl_Team[[#This Row],[Person Name]]="","",COUNTIFS(tbl_Tasks[RESPONSIBLE],tbl_Team[[#This Row],[Person Name]],tbl_Tasks[ACTIVITY TITLE],"&lt;&gt;"))</f>
        <v/>
      </c>
      <c r="H28" s="125" t="str">
        <f>IF(tbl_Team[[#This Row],[Person Name]]="","",COUNTIFS(tbl_Tasks[RESPONSIBLE],tbl_Team[[#This Row],[Person Name]],tbl_Tasks[ACTIVITY TITLE],"&lt;&gt;",tbl_Tasks[ACTUAL STATUS],rngTemplate_CompletedLabel))</f>
        <v/>
      </c>
      <c r="I28" s="205" t="str">
        <f>IF(tbl_Team[[#This Row],[Person Name]]="","",COUNTIFS(tbl_Tasks[RESPONSIBLE],tbl_Team[[#This Row],[Person Name]],tbl_Tasks[DB FILTER],1,tbl_Tasks[Item LevelB],'Dashboard Calc'!$J$24))</f>
        <v/>
      </c>
      <c r="J28" s="205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28" s="39" t="str">
        <f ca="1">IFERROR(AVERAGEIFS(tbl_Tasks[ACTUAL PROGRESS],tbl_Tasks[RESPONSIBLE],tbl_Team[[#This Row],[Person Name]],tbl_Tasks[DB FILTER],1,tbl_Tasks[Item LevelB],'Dashboard Calc'!$J$24),"")</f>
        <v/>
      </c>
    </row>
    <row r="29" spans="5:11" ht="20.100000000000001" customHeight="1" x14ac:dyDescent="0.3">
      <c r="E29" s="125">
        <f>ROW()-ROW(tbl_Team[[#Headers],[SNO]])</f>
        <v>19</v>
      </c>
      <c r="F29" s="125"/>
      <c r="G29" s="125" t="str">
        <f>IF(tbl_Team[[#This Row],[Person Name]]="","",COUNTIFS(tbl_Tasks[RESPONSIBLE],tbl_Team[[#This Row],[Person Name]],tbl_Tasks[ACTIVITY TITLE],"&lt;&gt;"))</f>
        <v/>
      </c>
      <c r="H29" s="125" t="str">
        <f>IF(tbl_Team[[#This Row],[Person Name]]="","",COUNTIFS(tbl_Tasks[RESPONSIBLE],tbl_Team[[#This Row],[Person Name]],tbl_Tasks[ACTIVITY TITLE],"&lt;&gt;",tbl_Tasks[ACTUAL STATUS],rngTemplate_CompletedLabel))</f>
        <v/>
      </c>
      <c r="I29" s="205" t="str">
        <f>IF(tbl_Team[[#This Row],[Person Name]]="","",COUNTIFS(tbl_Tasks[RESPONSIBLE],tbl_Team[[#This Row],[Person Name]],tbl_Tasks[DB FILTER],1,tbl_Tasks[Item LevelB],'Dashboard Calc'!$J$24))</f>
        <v/>
      </c>
      <c r="J29" s="205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29" s="39" t="str">
        <f ca="1">IFERROR(AVERAGEIFS(tbl_Tasks[ACTUAL PROGRESS],tbl_Tasks[RESPONSIBLE],tbl_Team[[#This Row],[Person Name]],tbl_Tasks[DB FILTER],1,tbl_Tasks[Item LevelB],'Dashboard Calc'!$J$24),"")</f>
        <v/>
      </c>
    </row>
    <row r="30" spans="5:11" ht="20.100000000000001" customHeight="1" x14ac:dyDescent="0.3">
      <c r="E30" s="125">
        <f>ROW()-ROW(tbl_Team[[#Headers],[SNO]])</f>
        <v>20</v>
      </c>
      <c r="F30" s="125"/>
      <c r="G30" s="125" t="str">
        <f>IF(tbl_Team[[#This Row],[Person Name]]="","",COUNTIFS(tbl_Tasks[RESPONSIBLE],tbl_Team[[#This Row],[Person Name]],tbl_Tasks[ACTIVITY TITLE],"&lt;&gt;"))</f>
        <v/>
      </c>
      <c r="H30" s="125" t="str">
        <f>IF(tbl_Team[[#This Row],[Person Name]]="","",COUNTIFS(tbl_Tasks[RESPONSIBLE],tbl_Team[[#This Row],[Person Name]],tbl_Tasks[ACTIVITY TITLE],"&lt;&gt;",tbl_Tasks[ACTUAL STATUS],rngTemplate_CompletedLabel))</f>
        <v/>
      </c>
      <c r="I30" s="205" t="str">
        <f>IF(tbl_Team[[#This Row],[Person Name]]="","",COUNTIFS(tbl_Tasks[RESPONSIBLE],tbl_Team[[#This Row],[Person Name]],tbl_Tasks[DB FILTER],1,tbl_Tasks[Item LevelB],'Dashboard Calc'!$J$24))</f>
        <v/>
      </c>
      <c r="J30" s="205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30" s="39" t="str">
        <f ca="1">IFERROR(AVERAGEIFS(tbl_Tasks[ACTUAL PROGRESS],tbl_Tasks[RESPONSIBLE],tbl_Team[[#This Row],[Person Name]],tbl_Tasks[DB FILTER],1,tbl_Tasks[Item LevelB],'Dashboard Calc'!$J$24),"")</f>
        <v/>
      </c>
    </row>
    <row r="31" spans="5:11" ht="20.100000000000001" customHeight="1" x14ac:dyDescent="0.3">
      <c r="E31" s="221">
        <f>ROW()-ROW(tbl_Team[[#Headers],[SNO]])</f>
        <v>21</v>
      </c>
      <c r="F31" s="125"/>
      <c r="G31" s="221" t="str">
        <f>IF(tbl_Team[[#This Row],[Person Name]]="","",COUNTIFS(tbl_Tasks[RESPONSIBLE],tbl_Team[[#This Row],[Person Name]],tbl_Tasks[ACTIVITY TITLE],"&lt;&gt;"))</f>
        <v/>
      </c>
      <c r="H31" s="221" t="str">
        <f>IF(tbl_Team[[#This Row],[Person Name]]="","",COUNTIFS(tbl_Tasks[RESPONSIBLE],tbl_Team[[#This Row],[Person Name]],tbl_Tasks[ACTIVITY TITLE],"&lt;&gt;",tbl_Tasks[ACTUAL STATUS],rngTemplate_CompletedLabel))</f>
        <v/>
      </c>
      <c r="I31" s="232" t="str">
        <f>IF(tbl_Team[[#This Row],[Person Name]]="","",COUNTIFS(tbl_Tasks[RESPONSIBLE],tbl_Team[[#This Row],[Person Name]],tbl_Tasks[DB FILTER],1,tbl_Tasks[Item LevelB],'Dashboard Calc'!$J$24))</f>
        <v/>
      </c>
      <c r="J31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31" s="233" t="str">
        <f ca="1">IFERROR(AVERAGEIFS(tbl_Tasks[ACTUAL PROGRESS],tbl_Tasks[RESPONSIBLE],tbl_Team[[#This Row],[Person Name]],tbl_Tasks[DB FILTER],1,tbl_Tasks[Item LevelB],'Dashboard Calc'!$J$24),"")</f>
        <v/>
      </c>
    </row>
    <row r="32" spans="5:11" ht="20.100000000000001" customHeight="1" x14ac:dyDescent="0.3">
      <c r="E32" s="221">
        <f>ROW()-ROW(tbl_Team[[#Headers],[SNO]])</f>
        <v>22</v>
      </c>
      <c r="F32" s="125"/>
      <c r="G32" s="221" t="str">
        <f>IF(tbl_Team[[#This Row],[Person Name]]="","",COUNTIFS(tbl_Tasks[RESPONSIBLE],tbl_Team[[#This Row],[Person Name]],tbl_Tasks[ACTIVITY TITLE],"&lt;&gt;"))</f>
        <v/>
      </c>
      <c r="H32" s="221" t="str">
        <f>IF(tbl_Team[[#This Row],[Person Name]]="","",COUNTIFS(tbl_Tasks[RESPONSIBLE],tbl_Team[[#This Row],[Person Name]],tbl_Tasks[ACTIVITY TITLE],"&lt;&gt;",tbl_Tasks[ACTUAL STATUS],rngTemplate_CompletedLabel))</f>
        <v/>
      </c>
      <c r="I32" s="232" t="str">
        <f>IF(tbl_Team[[#This Row],[Person Name]]="","",COUNTIFS(tbl_Tasks[RESPONSIBLE],tbl_Team[[#This Row],[Person Name]],tbl_Tasks[DB FILTER],1,tbl_Tasks[Item LevelB],'Dashboard Calc'!$J$24))</f>
        <v/>
      </c>
      <c r="J32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32" s="233" t="str">
        <f ca="1">IFERROR(AVERAGEIFS(tbl_Tasks[ACTUAL PROGRESS],tbl_Tasks[RESPONSIBLE],tbl_Team[[#This Row],[Person Name]],tbl_Tasks[DB FILTER],1,tbl_Tasks[Item LevelB],'Dashboard Calc'!$J$24),"")</f>
        <v/>
      </c>
    </row>
    <row r="33" spans="5:11" ht="20.100000000000001" customHeight="1" x14ac:dyDescent="0.3">
      <c r="E33" s="221">
        <f>ROW()-ROW(tbl_Team[[#Headers],[SNO]])</f>
        <v>23</v>
      </c>
      <c r="F33" s="125"/>
      <c r="G33" s="221" t="str">
        <f>IF(tbl_Team[[#This Row],[Person Name]]="","",COUNTIFS(tbl_Tasks[RESPONSIBLE],tbl_Team[[#This Row],[Person Name]],tbl_Tasks[ACTIVITY TITLE],"&lt;&gt;"))</f>
        <v/>
      </c>
      <c r="H33" s="221" t="str">
        <f>IF(tbl_Team[[#This Row],[Person Name]]="","",COUNTIFS(tbl_Tasks[RESPONSIBLE],tbl_Team[[#This Row],[Person Name]],tbl_Tasks[ACTIVITY TITLE],"&lt;&gt;",tbl_Tasks[ACTUAL STATUS],rngTemplate_CompletedLabel))</f>
        <v/>
      </c>
      <c r="I33" s="232" t="str">
        <f>IF(tbl_Team[[#This Row],[Person Name]]="","",COUNTIFS(tbl_Tasks[RESPONSIBLE],tbl_Team[[#This Row],[Person Name]],tbl_Tasks[DB FILTER],1,tbl_Tasks[Item LevelB],'Dashboard Calc'!$J$24))</f>
        <v/>
      </c>
      <c r="J33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33" s="233" t="str">
        <f ca="1">IFERROR(AVERAGEIFS(tbl_Tasks[ACTUAL PROGRESS],tbl_Tasks[RESPONSIBLE],tbl_Team[[#This Row],[Person Name]],tbl_Tasks[DB FILTER],1,tbl_Tasks[Item LevelB],'Dashboard Calc'!$J$24),"")</f>
        <v/>
      </c>
    </row>
    <row r="34" spans="5:11" ht="20.100000000000001" customHeight="1" x14ac:dyDescent="0.3">
      <c r="E34" s="221">
        <f>ROW()-ROW(tbl_Team[[#Headers],[SNO]])</f>
        <v>24</v>
      </c>
      <c r="F34" s="125"/>
      <c r="G34" s="221" t="str">
        <f>IF(tbl_Team[[#This Row],[Person Name]]="","",COUNTIFS(tbl_Tasks[RESPONSIBLE],tbl_Team[[#This Row],[Person Name]],tbl_Tasks[ACTIVITY TITLE],"&lt;&gt;"))</f>
        <v/>
      </c>
      <c r="H34" s="221" t="str">
        <f>IF(tbl_Team[[#This Row],[Person Name]]="","",COUNTIFS(tbl_Tasks[RESPONSIBLE],tbl_Team[[#This Row],[Person Name]],tbl_Tasks[ACTIVITY TITLE],"&lt;&gt;",tbl_Tasks[ACTUAL STATUS],rngTemplate_CompletedLabel))</f>
        <v/>
      </c>
      <c r="I34" s="232" t="str">
        <f>IF(tbl_Team[[#This Row],[Person Name]]="","",COUNTIFS(tbl_Tasks[RESPONSIBLE],tbl_Team[[#This Row],[Person Name]],tbl_Tasks[DB FILTER],1,tbl_Tasks[Item LevelB],'Dashboard Calc'!$J$24))</f>
        <v/>
      </c>
      <c r="J34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34" s="233" t="str">
        <f ca="1">IFERROR(AVERAGEIFS(tbl_Tasks[ACTUAL PROGRESS],tbl_Tasks[RESPONSIBLE],tbl_Team[[#This Row],[Person Name]],tbl_Tasks[DB FILTER],1,tbl_Tasks[Item LevelB],'Dashboard Calc'!$J$24),"")</f>
        <v/>
      </c>
    </row>
    <row r="35" spans="5:11" ht="20.100000000000001" customHeight="1" x14ac:dyDescent="0.3">
      <c r="E35" s="221">
        <f>ROW()-ROW(tbl_Team[[#Headers],[SNO]])</f>
        <v>25</v>
      </c>
      <c r="F35" s="125"/>
      <c r="G35" s="221" t="str">
        <f>IF(tbl_Team[[#This Row],[Person Name]]="","",COUNTIFS(tbl_Tasks[RESPONSIBLE],tbl_Team[[#This Row],[Person Name]],tbl_Tasks[ACTIVITY TITLE],"&lt;&gt;"))</f>
        <v/>
      </c>
      <c r="H35" s="221" t="str">
        <f>IF(tbl_Team[[#This Row],[Person Name]]="","",COUNTIFS(tbl_Tasks[RESPONSIBLE],tbl_Team[[#This Row],[Person Name]],tbl_Tasks[ACTIVITY TITLE],"&lt;&gt;",tbl_Tasks[ACTUAL STATUS],rngTemplate_CompletedLabel))</f>
        <v/>
      </c>
      <c r="I35" s="232" t="str">
        <f>IF(tbl_Team[[#This Row],[Person Name]]="","",COUNTIFS(tbl_Tasks[RESPONSIBLE],tbl_Team[[#This Row],[Person Name]],tbl_Tasks[DB FILTER],1,tbl_Tasks[Item LevelB],'Dashboard Calc'!$J$24))</f>
        <v/>
      </c>
      <c r="J35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35" s="233" t="str">
        <f ca="1">IFERROR(AVERAGEIFS(tbl_Tasks[ACTUAL PROGRESS],tbl_Tasks[RESPONSIBLE],tbl_Team[[#This Row],[Person Name]],tbl_Tasks[DB FILTER],1,tbl_Tasks[Item LevelB],'Dashboard Calc'!$J$24),"")</f>
        <v/>
      </c>
    </row>
    <row r="36" spans="5:11" ht="20.100000000000001" customHeight="1" x14ac:dyDescent="0.3">
      <c r="E36" s="221">
        <f>ROW()-ROW(tbl_Team[[#Headers],[SNO]])</f>
        <v>26</v>
      </c>
      <c r="F36" s="125"/>
      <c r="G36" s="221" t="str">
        <f>IF(tbl_Team[[#This Row],[Person Name]]="","",COUNTIFS(tbl_Tasks[RESPONSIBLE],tbl_Team[[#This Row],[Person Name]],tbl_Tasks[ACTIVITY TITLE],"&lt;&gt;"))</f>
        <v/>
      </c>
      <c r="H36" s="221" t="str">
        <f>IF(tbl_Team[[#This Row],[Person Name]]="","",COUNTIFS(tbl_Tasks[RESPONSIBLE],tbl_Team[[#This Row],[Person Name]],tbl_Tasks[ACTIVITY TITLE],"&lt;&gt;",tbl_Tasks[ACTUAL STATUS],rngTemplate_CompletedLabel))</f>
        <v/>
      </c>
      <c r="I36" s="232" t="str">
        <f>IF(tbl_Team[[#This Row],[Person Name]]="","",COUNTIFS(tbl_Tasks[RESPONSIBLE],tbl_Team[[#This Row],[Person Name]],tbl_Tasks[DB FILTER],1,tbl_Tasks[Item LevelB],'Dashboard Calc'!$J$24))</f>
        <v/>
      </c>
      <c r="J36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36" s="233" t="str">
        <f ca="1">IFERROR(AVERAGEIFS(tbl_Tasks[ACTUAL PROGRESS],tbl_Tasks[RESPONSIBLE],tbl_Team[[#This Row],[Person Name]],tbl_Tasks[DB FILTER],1,tbl_Tasks[Item LevelB],'Dashboard Calc'!$J$24),"")</f>
        <v/>
      </c>
    </row>
    <row r="37" spans="5:11" ht="20.100000000000001" customHeight="1" x14ac:dyDescent="0.3">
      <c r="E37" s="221">
        <f>ROW()-ROW(tbl_Team[[#Headers],[SNO]])</f>
        <v>27</v>
      </c>
      <c r="F37" s="125"/>
      <c r="G37" s="221" t="str">
        <f>IF(tbl_Team[[#This Row],[Person Name]]="","",COUNTIFS(tbl_Tasks[RESPONSIBLE],tbl_Team[[#This Row],[Person Name]],tbl_Tasks[ACTIVITY TITLE],"&lt;&gt;"))</f>
        <v/>
      </c>
      <c r="H37" s="221" t="str">
        <f>IF(tbl_Team[[#This Row],[Person Name]]="","",COUNTIFS(tbl_Tasks[RESPONSIBLE],tbl_Team[[#This Row],[Person Name]],tbl_Tasks[ACTIVITY TITLE],"&lt;&gt;",tbl_Tasks[ACTUAL STATUS],rngTemplate_CompletedLabel))</f>
        <v/>
      </c>
      <c r="I37" s="232" t="str">
        <f>IF(tbl_Team[[#This Row],[Person Name]]="","",COUNTIFS(tbl_Tasks[RESPONSIBLE],tbl_Team[[#This Row],[Person Name]],tbl_Tasks[DB FILTER],1,tbl_Tasks[Item LevelB],'Dashboard Calc'!$J$24))</f>
        <v/>
      </c>
      <c r="J37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37" s="233" t="str">
        <f ca="1">IFERROR(AVERAGEIFS(tbl_Tasks[ACTUAL PROGRESS],tbl_Tasks[RESPONSIBLE],tbl_Team[[#This Row],[Person Name]],tbl_Tasks[DB FILTER],1,tbl_Tasks[Item LevelB],'Dashboard Calc'!$J$24),"")</f>
        <v/>
      </c>
    </row>
    <row r="38" spans="5:11" ht="20.100000000000001" customHeight="1" x14ac:dyDescent="0.3">
      <c r="E38" s="221">
        <f>ROW()-ROW(tbl_Team[[#Headers],[SNO]])</f>
        <v>28</v>
      </c>
      <c r="F38" s="125"/>
      <c r="G38" s="221" t="str">
        <f>IF(tbl_Team[[#This Row],[Person Name]]="","",COUNTIFS(tbl_Tasks[RESPONSIBLE],tbl_Team[[#This Row],[Person Name]],tbl_Tasks[ACTIVITY TITLE],"&lt;&gt;"))</f>
        <v/>
      </c>
      <c r="H38" s="221" t="str">
        <f>IF(tbl_Team[[#This Row],[Person Name]]="","",COUNTIFS(tbl_Tasks[RESPONSIBLE],tbl_Team[[#This Row],[Person Name]],tbl_Tasks[ACTIVITY TITLE],"&lt;&gt;",tbl_Tasks[ACTUAL STATUS],rngTemplate_CompletedLabel))</f>
        <v/>
      </c>
      <c r="I38" s="232" t="str">
        <f>IF(tbl_Team[[#This Row],[Person Name]]="","",COUNTIFS(tbl_Tasks[RESPONSIBLE],tbl_Team[[#This Row],[Person Name]],tbl_Tasks[DB FILTER],1,tbl_Tasks[Item LevelB],'Dashboard Calc'!$J$24))</f>
        <v/>
      </c>
      <c r="J38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38" s="233" t="str">
        <f ca="1">IFERROR(AVERAGEIFS(tbl_Tasks[ACTUAL PROGRESS],tbl_Tasks[RESPONSIBLE],tbl_Team[[#This Row],[Person Name]],tbl_Tasks[DB FILTER],1,tbl_Tasks[Item LevelB],'Dashboard Calc'!$J$24),"")</f>
        <v/>
      </c>
    </row>
    <row r="39" spans="5:11" ht="20.100000000000001" customHeight="1" x14ac:dyDescent="0.3">
      <c r="E39" s="221">
        <f>ROW()-ROW(tbl_Team[[#Headers],[SNO]])</f>
        <v>29</v>
      </c>
      <c r="F39" s="125"/>
      <c r="G39" s="221" t="str">
        <f>IF(tbl_Team[[#This Row],[Person Name]]="","",COUNTIFS(tbl_Tasks[RESPONSIBLE],tbl_Team[[#This Row],[Person Name]],tbl_Tasks[ACTIVITY TITLE],"&lt;&gt;"))</f>
        <v/>
      </c>
      <c r="H39" s="221" t="str">
        <f>IF(tbl_Team[[#This Row],[Person Name]]="","",COUNTIFS(tbl_Tasks[RESPONSIBLE],tbl_Team[[#This Row],[Person Name]],tbl_Tasks[ACTIVITY TITLE],"&lt;&gt;",tbl_Tasks[ACTUAL STATUS],rngTemplate_CompletedLabel))</f>
        <v/>
      </c>
      <c r="I39" s="232" t="str">
        <f>IF(tbl_Team[[#This Row],[Person Name]]="","",COUNTIFS(tbl_Tasks[RESPONSIBLE],tbl_Team[[#This Row],[Person Name]],tbl_Tasks[DB FILTER],1,tbl_Tasks[Item LevelB],'Dashboard Calc'!$J$24))</f>
        <v/>
      </c>
      <c r="J39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39" s="233" t="str">
        <f ca="1">IFERROR(AVERAGEIFS(tbl_Tasks[ACTUAL PROGRESS],tbl_Tasks[RESPONSIBLE],tbl_Team[[#This Row],[Person Name]],tbl_Tasks[DB FILTER],1,tbl_Tasks[Item LevelB],'Dashboard Calc'!$J$24),"")</f>
        <v/>
      </c>
    </row>
    <row r="40" spans="5:11" ht="20.100000000000001" customHeight="1" x14ac:dyDescent="0.3">
      <c r="E40" s="221">
        <f>ROW()-ROW(tbl_Team[[#Headers],[SNO]])</f>
        <v>30</v>
      </c>
      <c r="F40" s="125"/>
      <c r="G40" s="221" t="str">
        <f>IF(tbl_Team[[#This Row],[Person Name]]="","",COUNTIFS(tbl_Tasks[RESPONSIBLE],tbl_Team[[#This Row],[Person Name]],tbl_Tasks[ACTIVITY TITLE],"&lt;&gt;"))</f>
        <v/>
      </c>
      <c r="H40" s="221" t="str">
        <f>IF(tbl_Team[[#This Row],[Person Name]]="","",COUNTIFS(tbl_Tasks[RESPONSIBLE],tbl_Team[[#This Row],[Person Name]],tbl_Tasks[ACTIVITY TITLE],"&lt;&gt;",tbl_Tasks[ACTUAL STATUS],rngTemplate_CompletedLabel))</f>
        <v/>
      </c>
      <c r="I40" s="232" t="str">
        <f>IF(tbl_Team[[#This Row],[Person Name]]="","",COUNTIFS(tbl_Tasks[RESPONSIBLE],tbl_Team[[#This Row],[Person Name]],tbl_Tasks[DB FILTER],1,tbl_Tasks[Item LevelB],'Dashboard Calc'!$J$24))</f>
        <v/>
      </c>
      <c r="J40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40" s="233" t="str">
        <f ca="1">IFERROR(AVERAGEIFS(tbl_Tasks[ACTUAL PROGRESS],tbl_Tasks[RESPONSIBLE],tbl_Team[[#This Row],[Person Name]],tbl_Tasks[DB FILTER],1,tbl_Tasks[Item LevelB],'Dashboard Calc'!$J$24),"")</f>
        <v/>
      </c>
    </row>
    <row r="41" spans="5:11" ht="20.100000000000001" customHeight="1" x14ac:dyDescent="0.3">
      <c r="E41" s="221">
        <f>ROW()-ROW(tbl_Team[[#Headers],[SNO]])</f>
        <v>31</v>
      </c>
      <c r="F41" s="125"/>
      <c r="G41" s="221" t="str">
        <f>IF(tbl_Team[[#This Row],[Person Name]]="","",COUNTIFS(tbl_Tasks[RESPONSIBLE],tbl_Team[[#This Row],[Person Name]],tbl_Tasks[ACTIVITY TITLE],"&lt;&gt;"))</f>
        <v/>
      </c>
      <c r="H41" s="221" t="str">
        <f>IF(tbl_Team[[#This Row],[Person Name]]="","",COUNTIFS(tbl_Tasks[RESPONSIBLE],tbl_Team[[#This Row],[Person Name]],tbl_Tasks[ACTIVITY TITLE],"&lt;&gt;",tbl_Tasks[ACTUAL STATUS],rngTemplate_CompletedLabel))</f>
        <v/>
      </c>
      <c r="I41" s="232" t="str">
        <f>IF(tbl_Team[[#This Row],[Person Name]]="","",COUNTIFS(tbl_Tasks[RESPONSIBLE],tbl_Team[[#This Row],[Person Name]],tbl_Tasks[DB FILTER],1,tbl_Tasks[Item LevelB],'Dashboard Calc'!$J$24))</f>
        <v/>
      </c>
      <c r="J41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41" s="233" t="str">
        <f ca="1">IFERROR(AVERAGEIFS(tbl_Tasks[ACTUAL PROGRESS],tbl_Tasks[RESPONSIBLE],tbl_Team[[#This Row],[Person Name]],tbl_Tasks[DB FILTER],1,tbl_Tasks[Item LevelB],'Dashboard Calc'!$J$24),"")</f>
        <v/>
      </c>
    </row>
    <row r="42" spans="5:11" ht="20.100000000000001" customHeight="1" x14ac:dyDescent="0.3">
      <c r="E42" s="221">
        <f>ROW()-ROW(tbl_Team[[#Headers],[SNO]])</f>
        <v>32</v>
      </c>
      <c r="F42" s="125"/>
      <c r="G42" s="221" t="str">
        <f>IF(tbl_Team[[#This Row],[Person Name]]="","",COUNTIFS(tbl_Tasks[RESPONSIBLE],tbl_Team[[#This Row],[Person Name]],tbl_Tasks[ACTIVITY TITLE],"&lt;&gt;"))</f>
        <v/>
      </c>
      <c r="H42" s="221" t="str">
        <f>IF(tbl_Team[[#This Row],[Person Name]]="","",COUNTIFS(tbl_Tasks[RESPONSIBLE],tbl_Team[[#This Row],[Person Name]],tbl_Tasks[ACTIVITY TITLE],"&lt;&gt;",tbl_Tasks[ACTUAL STATUS],rngTemplate_CompletedLabel))</f>
        <v/>
      </c>
      <c r="I42" s="232" t="str">
        <f>IF(tbl_Team[[#This Row],[Person Name]]="","",COUNTIFS(tbl_Tasks[RESPONSIBLE],tbl_Team[[#This Row],[Person Name]],tbl_Tasks[DB FILTER],1,tbl_Tasks[Item LevelB],'Dashboard Calc'!$J$24))</f>
        <v/>
      </c>
      <c r="J42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42" s="233" t="str">
        <f ca="1">IFERROR(AVERAGEIFS(tbl_Tasks[ACTUAL PROGRESS],tbl_Tasks[RESPONSIBLE],tbl_Team[[#This Row],[Person Name]],tbl_Tasks[DB FILTER],1,tbl_Tasks[Item LevelB],'Dashboard Calc'!$J$24),"")</f>
        <v/>
      </c>
    </row>
    <row r="43" spans="5:11" ht="20.100000000000001" customHeight="1" x14ac:dyDescent="0.3">
      <c r="E43" s="221">
        <f>ROW()-ROW(tbl_Team[[#Headers],[SNO]])</f>
        <v>33</v>
      </c>
      <c r="F43" s="125"/>
      <c r="G43" s="221" t="str">
        <f>IF(tbl_Team[[#This Row],[Person Name]]="","",COUNTIFS(tbl_Tasks[RESPONSIBLE],tbl_Team[[#This Row],[Person Name]],tbl_Tasks[ACTIVITY TITLE],"&lt;&gt;"))</f>
        <v/>
      </c>
      <c r="H43" s="221" t="str">
        <f>IF(tbl_Team[[#This Row],[Person Name]]="","",COUNTIFS(tbl_Tasks[RESPONSIBLE],tbl_Team[[#This Row],[Person Name]],tbl_Tasks[ACTIVITY TITLE],"&lt;&gt;",tbl_Tasks[ACTUAL STATUS],rngTemplate_CompletedLabel))</f>
        <v/>
      </c>
      <c r="I43" s="232" t="str">
        <f>IF(tbl_Team[[#This Row],[Person Name]]="","",COUNTIFS(tbl_Tasks[RESPONSIBLE],tbl_Team[[#This Row],[Person Name]],tbl_Tasks[DB FILTER],1,tbl_Tasks[Item LevelB],'Dashboard Calc'!$J$24))</f>
        <v/>
      </c>
      <c r="J43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43" s="233" t="str">
        <f ca="1">IFERROR(AVERAGEIFS(tbl_Tasks[ACTUAL PROGRESS],tbl_Tasks[RESPONSIBLE],tbl_Team[[#This Row],[Person Name]],tbl_Tasks[DB FILTER],1,tbl_Tasks[Item LevelB],'Dashboard Calc'!$J$24),"")</f>
        <v/>
      </c>
    </row>
    <row r="44" spans="5:11" ht="20.100000000000001" customHeight="1" x14ac:dyDescent="0.3">
      <c r="E44" s="221">
        <f>ROW()-ROW(tbl_Team[[#Headers],[SNO]])</f>
        <v>34</v>
      </c>
      <c r="F44" s="125"/>
      <c r="G44" s="221" t="str">
        <f>IF(tbl_Team[[#This Row],[Person Name]]="","",COUNTIFS(tbl_Tasks[RESPONSIBLE],tbl_Team[[#This Row],[Person Name]],tbl_Tasks[ACTIVITY TITLE],"&lt;&gt;"))</f>
        <v/>
      </c>
      <c r="H44" s="221" t="str">
        <f>IF(tbl_Team[[#This Row],[Person Name]]="","",COUNTIFS(tbl_Tasks[RESPONSIBLE],tbl_Team[[#This Row],[Person Name]],tbl_Tasks[ACTIVITY TITLE],"&lt;&gt;",tbl_Tasks[ACTUAL STATUS],rngTemplate_CompletedLabel))</f>
        <v/>
      </c>
      <c r="I44" s="232" t="str">
        <f>IF(tbl_Team[[#This Row],[Person Name]]="","",COUNTIFS(tbl_Tasks[RESPONSIBLE],tbl_Team[[#This Row],[Person Name]],tbl_Tasks[DB FILTER],1,tbl_Tasks[Item LevelB],'Dashboard Calc'!$J$24))</f>
        <v/>
      </c>
      <c r="J44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44" s="233" t="str">
        <f ca="1">IFERROR(AVERAGEIFS(tbl_Tasks[ACTUAL PROGRESS],tbl_Tasks[RESPONSIBLE],tbl_Team[[#This Row],[Person Name]],tbl_Tasks[DB FILTER],1,tbl_Tasks[Item LevelB],'Dashboard Calc'!$J$24),"")</f>
        <v/>
      </c>
    </row>
    <row r="45" spans="5:11" ht="20.100000000000001" customHeight="1" x14ac:dyDescent="0.3">
      <c r="E45" s="221">
        <f>ROW()-ROW(tbl_Team[[#Headers],[SNO]])</f>
        <v>35</v>
      </c>
      <c r="F45" s="125"/>
      <c r="G45" s="221" t="str">
        <f>IF(tbl_Team[[#This Row],[Person Name]]="","",COUNTIFS(tbl_Tasks[RESPONSIBLE],tbl_Team[[#This Row],[Person Name]],tbl_Tasks[ACTIVITY TITLE],"&lt;&gt;"))</f>
        <v/>
      </c>
      <c r="H45" s="221" t="str">
        <f>IF(tbl_Team[[#This Row],[Person Name]]="","",COUNTIFS(tbl_Tasks[RESPONSIBLE],tbl_Team[[#This Row],[Person Name]],tbl_Tasks[ACTIVITY TITLE],"&lt;&gt;",tbl_Tasks[ACTUAL STATUS],rngTemplate_CompletedLabel))</f>
        <v/>
      </c>
      <c r="I45" s="232" t="str">
        <f>IF(tbl_Team[[#This Row],[Person Name]]="","",COUNTIFS(tbl_Tasks[RESPONSIBLE],tbl_Team[[#This Row],[Person Name]],tbl_Tasks[DB FILTER],1,tbl_Tasks[Item LevelB],'Dashboard Calc'!$J$24))</f>
        <v/>
      </c>
      <c r="J45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45" s="233" t="str">
        <f ca="1">IFERROR(AVERAGEIFS(tbl_Tasks[ACTUAL PROGRESS],tbl_Tasks[RESPONSIBLE],tbl_Team[[#This Row],[Person Name]],tbl_Tasks[DB FILTER],1,tbl_Tasks[Item LevelB],'Dashboard Calc'!$J$24),"")</f>
        <v/>
      </c>
    </row>
    <row r="46" spans="5:11" ht="20.100000000000001" customHeight="1" x14ac:dyDescent="0.3">
      <c r="E46" s="221">
        <f>ROW()-ROW(tbl_Team[[#Headers],[SNO]])</f>
        <v>36</v>
      </c>
      <c r="F46" s="125"/>
      <c r="G46" s="221" t="str">
        <f>IF(tbl_Team[[#This Row],[Person Name]]="","",COUNTIFS(tbl_Tasks[RESPONSIBLE],tbl_Team[[#This Row],[Person Name]],tbl_Tasks[ACTIVITY TITLE],"&lt;&gt;"))</f>
        <v/>
      </c>
      <c r="H46" s="221" t="str">
        <f>IF(tbl_Team[[#This Row],[Person Name]]="","",COUNTIFS(tbl_Tasks[RESPONSIBLE],tbl_Team[[#This Row],[Person Name]],tbl_Tasks[ACTIVITY TITLE],"&lt;&gt;",tbl_Tasks[ACTUAL STATUS],rngTemplate_CompletedLabel))</f>
        <v/>
      </c>
      <c r="I46" s="232" t="str">
        <f>IF(tbl_Team[[#This Row],[Person Name]]="","",COUNTIFS(tbl_Tasks[RESPONSIBLE],tbl_Team[[#This Row],[Person Name]],tbl_Tasks[DB FILTER],1,tbl_Tasks[Item LevelB],'Dashboard Calc'!$J$24))</f>
        <v/>
      </c>
      <c r="J46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46" s="233" t="str">
        <f ca="1">IFERROR(AVERAGEIFS(tbl_Tasks[ACTUAL PROGRESS],tbl_Tasks[RESPONSIBLE],tbl_Team[[#This Row],[Person Name]],tbl_Tasks[DB FILTER],1,tbl_Tasks[Item LevelB],'Dashboard Calc'!$J$24),"")</f>
        <v/>
      </c>
    </row>
    <row r="47" spans="5:11" ht="20.100000000000001" customHeight="1" x14ac:dyDescent="0.3">
      <c r="E47" s="221">
        <f>ROW()-ROW(tbl_Team[[#Headers],[SNO]])</f>
        <v>37</v>
      </c>
      <c r="F47" s="125"/>
      <c r="G47" s="221" t="str">
        <f>IF(tbl_Team[[#This Row],[Person Name]]="","",COUNTIFS(tbl_Tasks[RESPONSIBLE],tbl_Team[[#This Row],[Person Name]],tbl_Tasks[ACTIVITY TITLE],"&lt;&gt;"))</f>
        <v/>
      </c>
      <c r="H47" s="221" t="str">
        <f>IF(tbl_Team[[#This Row],[Person Name]]="","",COUNTIFS(tbl_Tasks[RESPONSIBLE],tbl_Team[[#This Row],[Person Name]],tbl_Tasks[ACTIVITY TITLE],"&lt;&gt;",tbl_Tasks[ACTUAL STATUS],rngTemplate_CompletedLabel))</f>
        <v/>
      </c>
      <c r="I47" s="232" t="str">
        <f>IF(tbl_Team[[#This Row],[Person Name]]="","",COUNTIFS(tbl_Tasks[RESPONSIBLE],tbl_Team[[#This Row],[Person Name]],tbl_Tasks[DB FILTER],1,tbl_Tasks[Item LevelB],'Dashboard Calc'!$J$24))</f>
        <v/>
      </c>
      <c r="J47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47" s="233" t="str">
        <f ca="1">IFERROR(AVERAGEIFS(tbl_Tasks[ACTUAL PROGRESS],tbl_Tasks[RESPONSIBLE],tbl_Team[[#This Row],[Person Name]],tbl_Tasks[DB FILTER],1,tbl_Tasks[Item LevelB],'Dashboard Calc'!$J$24),"")</f>
        <v/>
      </c>
    </row>
    <row r="48" spans="5:11" ht="20.100000000000001" customHeight="1" x14ac:dyDescent="0.3">
      <c r="E48" s="221">
        <f>ROW()-ROW(tbl_Team[[#Headers],[SNO]])</f>
        <v>38</v>
      </c>
      <c r="F48" s="125"/>
      <c r="G48" s="221" t="str">
        <f>IF(tbl_Team[[#This Row],[Person Name]]="","",COUNTIFS(tbl_Tasks[RESPONSIBLE],tbl_Team[[#This Row],[Person Name]],tbl_Tasks[ACTIVITY TITLE],"&lt;&gt;"))</f>
        <v/>
      </c>
      <c r="H48" s="221" t="str">
        <f>IF(tbl_Team[[#This Row],[Person Name]]="","",COUNTIFS(tbl_Tasks[RESPONSIBLE],tbl_Team[[#This Row],[Person Name]],tbl_Tasks[ACTIVITY TITLE],"&lt;&gt;",tbl_Tasks[ACTUAL STATUS],rngTemplate_CompletedLabel))</f>
        <v/>
      </c>
      <c r="I48" s="232" t="str">
        <f>IF(tbl_Team[[#This Row],[Person Name]]="","",COUNTIFS(tbl_Tasks[RESPONSIBLE],tbl_Team[[#This Row],[Person Name]],tbl_Tasks[DB FILTER],1,tbl_Tasks[Item LevelB],'Dashboard Calc'!$J$24))</f>
        <v/>
      </c>
      <c r="J48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48" s="233" t="str">
        <f ca="1">IFERROR(AVERAGEIFS(tbl_Tasks[ACTUAL PROGRESS],tbl_Tasks[RESPONSIBLE],tbl_Team[[#This Row],[Person Name]],tbl_Tasks[DB FILTER],1,tbl_Tasks[Item LevelB],'Dashboard Calc'!$J$24),"")</f>
        <v/>
      </c>
    </row>
    <row r="49" spans="5:11" ht="20.100000000000001" customHeight="1" x14ac:dyDescent="0.3">
      <c r="E49" s="221">
        <f>ROW()-ROW(tbl_Team[[#Headers],[SNO]])</f>
        <v>39</v>
      </c>
      <c r="F49" s="125"/>
      <c r="G49" s="221" t="str">
        <f>IF(tbl_Team[[#This Row],[Person Name]]="","",COUNTIFS(tbl_Tasks[RESPONSIBLE],tbl_Team[[#This Row],[Person Name]],tbl_Tasks[ACTIVITY TITLE],"&lt;&gt;"))</f>
        <v/>
      </c>
      <c r="H49" s="221" t="str">
        <f>IF(tbl_Team[[#This Row],[Person Name]]="","",COUNTIFS(tbl_Tasks[RESPONSIBLE],tbl_Team[[#This Row],[Person Name]],tbl_Tasks[ACTIVITY TITLE],"&lt;&gt;",tbl_Tasks[ACTUAL STATUS],rngTemplate_CompletedLabel))</f>
        <v/>
      </c>
      <c r="I49" s="232" t="str">
        <f>IF(tbl_Team[[#This Row],[Person Name]]="","",COUNTIFS(tbl_Tasks[RESPONSIBLE],tbl_Team[[#This Row],[Person Name]],tbl_Tasks[DB FILTER],1,tbl_Tasks[Item LevelB],'Dashboard Calc'!$J$24))</f>
        <v/>
      </c>
      <c r="J49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49" s="233" t="str">
        <f ca="1">IFERROR(AVERAGEIFS(tbl_Tasks[ACTUAL PROGRESS],tbl_Tasks[RESPONSIBLE],tbl_Team[[#This Row],[Person Name]],tbl_Tasks[DB FILTER],1,tbl_Tasks[Item LevelB],'Dashboard Calc'!$J$24),"")</f>
        <v/>
      </c>
    </row>
    <row r="50" spans="5:11" ht="20.100000000000001" customHeight="1" x14ac:dyDescent="0.3">
      <c r="E50" s="221">
        <f>ROW()-ROW(tbl_Team[[#Headers],[SNO]])</f>
        <v>40</v>
      </c>
      <c r="F50" s="125"/>
      <c r="G50" s="221" t="str">
        <f>IF(tbl_Team[[#This Row],[Person Name]]="","",COUNTIFS(tbl_Tasks[RESPONSIBLE],tbl_Team[[#This Row],[Person Name]],tbl_Tasks[ACTIVITY TITLE],"&lt;&gt;"))</f>
        <v/>
      </c>
      <c r="H50" s="221" t="str">
        <f>IF(tbl_Team[[#This Row],[Person Name]]="","",COUNTIFS(tbl_Tasks[RESPONSIBLE],tbl_Team[[#This Row],[Person Name]],tbl_Tasks[ACTIVITY TITLE],"&lt;&gt;",tbl_Tasks[ACTUAL STATUS],rngTemplate_CompletedLabel))</f>
        <v/>
      </c>
      <c r="I50" s="232" t="str">
        <f>IF(tbl_Team[[#This Row],[Person Name]]="","",COUNTIFS(tbl_Tasks[RESPONSIBLE],tbl_Team[[#This Row],[Person Name]],tbl_Tasks[DB FILTER],1,tbl_Tasks[Item LevelB],'Dashboard Calc'!$J$24))</f>
        <v/>
      </c>
      <c r="J50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50" s="233" t="str">
        <f ca="1">IFERROR(AVERAGEIFS(tbl_Tasks[ACTUAL PROGRESS],tbl_Tasks[RESPONSIBLE],tbl_Team[[#This Row],[Person Name]],tbl_Tasks[DB FILTER],1,tbl_Tasks[Item LevelB],'Dashboard Calc'!$J$24),"")</f>
        <v/>
      </c>
    </row>
    <row r="51" spans="5:11" ht="20.100000000000001" customHeight="1" x14ac:dyDescent="0.3">
      <c r="E51" s="221">
        <f>ROW()-ROW(tbl_Team[[#Headers],[SNO]])</f>
        <v>41</v>
      </c>
      <c r="F51" s="125"/>
      <c r="G51" s="221" t="str">
        <f>IF(tbl_Team[[#This Row],[Person Name]]="","",COUNTIFS(tbl_Tasks[RESPONSIBLE],tbl_Team[[#This Row],[Person Name]],tbl_Tasks[ACTIVITY TITLE],"&lt;&gt;"))</f>
        <v/>
      </c>
      <c r="H51" s="221" t="str">
        <f>IF(tbl_Team[[#This Row],[Person Name]]="","",COUNTIFS(tbl_Tasks[RESPONSIBLE],tbl_Team[[#This Row],[Person Name]],tbl_Tasks[ACTIVITY TITLE],"&lt;&gt;",tbl_Tasks[ACTUAL STATUS],rngTemplate_CompletedLabel))</f>
        <v/>
      </c>
      <c r="I51" s="232" t="str">
        <f>IF(tbl_Team[[#This Row],[Person Name]]="","",COUNTIFS(tbl_Tasks[RESPONSIBLE],tbl_Team[[#This Row],[Person Name]],tbl_Tasks[DB FILTER],1,tbl_Tasks[Item LevelB],'Dashboard Calc'!$J$24))</f>
        <v/>
      </c>
      <c r="J51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51" s="233" t="str">
        <f ca="1">IFERROR(AVERAGEIFS(tbl_Tasks[ACTUAL PROGRESS],tbl_Tasks[RESPONSIBLE],tbl_Team[[#This Row],[Person Name]],tbl_Tasks[DB FILTER],1,tbl_Tasks[Item LevelB],'Dashboard Calc'!$J$24),"")</f>
        <v/>
      </c>
    </row>
    <row r="52" spans="5:11" ht="20.100000000000001" customHeight="1" x14ac:dyDescent="0.3">
      <c r="E52" s="221">
        <f>ROW()-ROW(tbl_Team[[#Headers],[SNO]])</f>
        <v>42</v>
      </c>
      <c r="F52" s="125"/>
      <c r="G52" s="221" t="str">
        <f>IF(tbl_Team[[#This Row],[Person Name]]="","",COUNTIFS(tbl_Tasks[RESPONSIBLE],tbl_Team[[#This Row],[Person Name]],tbl_Tasks[ACTIVITY TITLE],"&lt;&gt;"))</f>
        <v/>
      </c>
      <c r="H52" s="221" t="str">
        <f>IF(tbl_Team[[#This Row],[Person Name]]="","",COUNTIFS(tbl_Tasks[RESPONSIBLE],tbl_Team[[#This Row],[Person Name]],tbl_Tasks[ACTIVITY TITLE],"&lt;&gt;",tbl_Tasks[ACTUAL STATUS],rngTemplate_CompletedLabel))</f>
        <v/>
      </c>
      <c r="I52" s="232" t="str">
        <f>IF(tbl_Team[[#This Row],[Person Name]]="","",COUNTIFS(tbl_Tasks[RESPONSIBLE],tbl_Team[[#This Row],[Person Name]],tbl_Tasks[DB FILTER],1,tbl_Tasks[Item LevelB],'Dashboard Calc'!$J$24))</f>
        <v/>
      </c>
      <c r="J52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52" s="233" t="str">
        <f ca="1">IFERROR(AVERAGEIFS(tbl_Tasks[ACTUAL PROGRESS],tbl_Tasks[RESPONSIBLE],tbl_Team[[#This Row],[Person Name]],tbl_Tasks[DB FILTER],1,tbl_Tasks[Item LevelB],'Dashboard Calc'!$J$24),"")</f>
        <v/>
      </c>
    </row>
    <row r="53" spans="5:11" ht="20.100000000000001" customHeight="1" x14ac:dyDescent="0.3">
      <c r="E53" s="221">
        <f>ROW()-ROW(tbl_Team[[#Headers],[SNO]])</f>
        <v>43</v>
      </c>
      <c r="F53" s="125"/>
      <c r="G53" s="221" t="str">
        <f>IF(tbl_Team[[#This Row],[Person Name]]="","",COUNTIFS(tbl_Tasks[RESPONSIBLE],tbl_Team[[#This Row],[Person Name]],tbl_Tasks[ACTIVITY TITLE],"&lt;&gt;"))</f>
        <v/>
      </c>
      <c r="H53" s="221" t="str">
        <f>IF(tbl_Team[[#This Row],[Person Name]]="","",COUNTIFS(tbl_Tasks[RESPONSIBLE],tbl_Team[[#This Row],[Person Name]],tbl_Tasks[ACTIVITY TITLE],"&lt;&gt;",tbl_Tasks[ACTUAL STATUS],rngTemplate_CompletedLabel))</f>
        <v/>
      </c>
      <c r="I53" s="232" t="str">
        <f>IF(tbl_Team[[#This Row],[Person Name]]="","",COUNTIFS(tbl_Tasks[RESPONSIBLE],tbl_Team[[#This Row],[Person Name]],tbl_Tasks[DB FILTER],1,tbl_Tasks[Item LevelB],'Dashboard Calc'!$J$24))</f>
        <v/>
      </c>
      <c r="J53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53" s="233" t="str">
        <f ca="1">IFERROR(AVERAGEIFS(tbl_Tasks[ACTUAL PROGRESS],tbl_Tasks[RESPONSIBLE],tbl_Team[[#This Row],[Person Name]],tbl_Tasks[DB FILTER],1,tbl_Tasks[Item LevelB],'Dashboard Calc'!$J$24),"")</f>
        <v/>
      </c>
    </row>
    <row r="54" spans="5:11" ht="20.100000000000001" customHeight="1" x14ac:dyDescent="0.3">
      <c r="E54" s="221">
        <f>ROW()-ROW(tbl_Team[[#Headers],[SNO]])</f>
        <v>44</v>
      </c>
      <c r="F54" s="125"/>
      <c r="G54" s="221" t="str">
        <f>IF(tbl_Team[[#This Row],[Person Name]]="","",COUNTIFS(tbl_Tasks[RESPONSIBLE],tbl_Team[[#This Row],[Person Name]],tbl_Tasks[ACTIVITY TITLE],"&lt;&gt;"))</f>
        <v/>
      </c>
      <c r="H54" s="221" t="str">
        <f>IF(tbl_Team[[#This Row],[Person Name]]="","",COUNTIFS(tbl_Tasks[RESPONSIBLE],tbl_Team[[#This Row],[Person Name]],tbl_Tasks[ACTIVITY TITLE],"&lt;&gt;",tbl_Tasks[ACTUAL STATUS],rngTemplate_CompletedLabel))</f>
        <v/>
      </c>
      <c r="I54" s="232" t="str">
        <f>IF(tbl_Team[[#This Row],[Person Name]]="","",COUNTIFS(tbl_Tasks[RESPONSIBLE],tbl_Team[[#This Row],[Person Name]],tbl_Tasks[DB FILTER],1,tbl_Tasks[Item LevelB],'Dashboard Calc'!$J$24))</f>
        <v/>
      </c>
      <c r="J54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54" s="233" t="str">
        <f ca="1">IFERROR(AVERAGEIFS(tbl_Tasks[ACTUAL PROGRESS],tbl_Tasks[RESPONSIBLE],tbl_Team[[#This Row],[Person Name]],tbl_Tasks[DB FILTER],1,tbl_Tasks[Item LevelB],'Dashboard Calc'!$J$24),"")</f>
        <v/>
      </c>
    </row>
    <row r="55" spans="5:11" ht="20.100000000000001" customHeight="1" x14ac:dyDescent="0.3">
      <c r="E55" s="221">
        <f>ROW()-ROW(tbl_Team[[#Headers],[SNO]])</f>
        <v>45</v>
      </c>
      <c r="F55" s="125"/>
      <c r="G55" s="221" t="str">
        <f>IF(tbl_Team[[#This Row],[Person Name]]="","",COUNTIFS(tbl_Tasks[RESPONSIBLE],tbl_Team[[#This Row],[Person Name]],tbl_Tasks[ACTIVITY TITLE],"&lt;&gt;"))</f>
        <v/>
      </c>
      <c r="H55" s="221" t="str">
        <f>IF(tbl_Team[[#This Row],[Person Name]]="","",COUNTIFS(tbl_Tasks[RESPONSIBLE],tbl_Team[[#This Row],[Person Name]],tbl_Tasks[ACTIVITY TITLE],"&lt;&gt;",tbl_Tasks[ACTUAL STATUS],rngTemplate_CompletedLabel))</f>
        <v/>
      </c>
      <c r="I55" s="232" t="str">
        <f>IF(tbl_Team[[#This Row],[Person Name]]="","",COUNTIFS(tbl_Tasks[RESPONSIBLE],tbl_Team[[#This Row],[Person Name]],tbl_Tasks[DB FILTER],1,tbl_Tasks[Item LevelB],'Dashboard Calc'!$J$24))</f>
        <v/>
      </c>
      <c r="J55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55" s="233" t="str">
        <f ca="1">IFERROR(AVERAGEIFS(tbl_Tasks[ACTUAL PROGRESS],tbl_Tasks[RESPONSIBLE],tbl_Team[[#This Row],[Person Name]],tbl_Tasks[DB FILTER],1,tbl_Tasks[Item LevelB],'Dashboard Calc'!$J$24),"")</f>
        <v/>
      </c>
    </row>
    <row r="56" spans="5:11" ht="20.100000000000001" customHeight="1" x14ac:dyDescent="0.3">
      <c r="E56" s="221">
        <f>ROW()-ROW(tbl_Team[[#Headers],[SNO]])</f>
        <v>46</v>
      </c>
      <c r="F56" s="125"/>
      <c r="G56" s="221" t="str">
        <f>IF(tbl_Team[[#This Row],[Person Name]]="","",COUNTIFS(tbl_Tasks[RESPONSIBLE],tbl_Team[[#This Row],[Person Name]],tbl_Tasks[ACTIVITY TITLE],"&lt;&gt;"))</f>
        <v/>
      </c>
      <c r="H56" s="221" t="str">
        <f>IF(tbl_Team[[#This Row],[Person Name]]="","",COUNTIFS(tbl_Tasks[RESPONSIBLE],tbl_Team[[#This Row],[Person Name]],tbl_Tasks[ACTIVITY TITLE],"&lt;&gt;",tbl_Tasks[ACTUAL STATUS],rngTemplate_CompletedLabel))</f>
        <v/>
      </c>
      <c r="I56" s="232" t="str">
        <f>IF(tbl_Team[[#This Row],[Person Name]]="","",COUNTIFS(tbl_Tasks[RESPONSIBLE],tbl_Team[[#This Row],[Person Name]],tbl_Tasks[DB FILTER],1,tbl_Tasks[Item LevelB],'Dashboard Calc'!$J$24))</f>
        <v/>
      </c>
      <c r="J56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56" s="233" t="str">
        <f ca="1">IFERROR(AVERAGEIFS(tbl_Tasks[ACTUAL PROGRESS],tbl_Tasks[RESPONSIBLE],tbl_Team[[#This Row],[Person Name]],tbl_Tasks[DB FILTER],1,tbl_Tasks[Item LevelB],'Dashboard Calc'!$J$24),"")</f>
        <v/>
      </c>
    </row>
    <row r="57" spans="5:11" ht="20.100000000000001" customHeight="1" x14ac:dyDescent="0.3">
      <c r="E57" s="221">
        <f>ROW()-ROW(tbl_Team[[#Headers],[SNO]])</f>
        <v>47</v>
      </c>
      <c r="F57" s="125"/>
      <c r="G57" s="221" t="str">
        <f>IF(tbl_Team[[#This Row],[Person Name]]="","",COUNTIFS(tbl_Tasks[RESPONSIBLE],tbl_Team[[#This Row],[Person Name]],tbl_Tasks[ACTIVITY TITLE],"&lt;&gt;"))</f>
        <v/>
      </c>
      <c r="H57" s="221" t="str">
        <f>IF(tbl_Team[[#This Row],[Person Name]]="","",COUNTIFS(tbl_Tasks[RESPONSIBLE],tbl_Team[[#This Row],[Person Name]],tbl_Tasks[ACTIVITY TITLE],"&lt;&gt;",tbl_Tasks[ACTUAL STATUS],rngTemplate_CompletedLabel))</f>
        <v/>
      </c>
      <c r="I57" s="232" t="str">
        <f>IF(tbl_Team[[#This Row],[Person Name]]="","",COUNTIFS(tbl_Tasks[RESPONSIBLE],tbl_Team[[#This Row],[Person Name]],tbl_Tasks[DB FILTER],1,tbl_Tasks[Item LevelB],'Dashboard Calc'!$J$24))</f>
        <v/>
      </c>
      <c r="J57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57" s="233" t="str">
        <f ca="1">IFERROR(AVERAGEIFS(tbl_Tasks[ACTUAL PROGRESS],tbl_Tasks[RESPONSIBLE],tbl_Team[[#This Row],[Person Name]],tbl_Tasks[DB FILTER],1,tbl_Tasks[Item LevelB],'Dashboard Calc'!$J$24),"")</f>
        <v/>
      </c>
    </row>
    <row r="58" spans="5:11" ht="20.100000000000001" customHeight="1" x14ac:dyDescent="0.3">
      <c r="E58" s="221">
        <f>ROW()-ROW(tbl_Team[[#Headers],[SNO]])</f>
        <v>48</v>
      </c>
      <c r="F58" s="125"/>
      <c r="G58" s="221" t="str">
        <f>IF(tbl_Team[[#This Row],[Person Name]]="","",COUNTIFS(tbl_Tasks[RESPONSIBLE],tbl_Team[[#This Row],[Person Name]],tbl_Tasks[ACTIVITY TITLE],"&lt;&gt;"))</f>
        <v/>
      </c>
      <c r="H58" s="221" t="str">
        <f>IF(tbl_Team[[#This Row],[Person Name]]="","",COUNTIFS(tbl_Tasks[RESPONSIBLE],tbl_Team[[#This Row],[Person Name]],tbl_Tasks[ACTIVITY TITLE],"&lt;&gt;",tbl_Tasks[ACTUAL STATUS],rngTemplate_CompletedLabel))</f>
        <v/>
      </c>
      <c r="I58" s="232" t="str">
        <f>IF(tbl_Team[[#This Row],[Person Name]]="","",COUNTIFS(tbl_Tasks[RESPONSIBLE],tbl_Team[[#This Row],[Person Name]],tbl_Tasks[DB FILTER],1,tbl_Tasks[Item LevelB],'Dashboard Calc'!$J$24))</f>
        <v/>
      </c>
      <c r="J58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58" s="233" t="str">
        <f ca="1">IFERROR(AVERAGEIFS(tbl_Tasks[ACTUAL PROGRESS],tbl_Tasks[RESPONSIBLE],tbl_Team[[#This Row],[Person Name]],tbl_Tasks[DB FILTER],1,tbl_Tasks[Item LevelB],'Dashboard Calc'!$J$24),"")</f>
        <v/>
      </c>
    </row>
    <row r="59" spans="5:11" ht="20.100000000000001" customHeight="1" x14ac:dyDescent="0.3">
      <c r="E59" s="221">
        <f>ROW()-ROW(tbl_Team[[#Headers],[SNO]])</f>
        <v>49</v>
      </c>
      <c r="F59" s="125"/>
      <c r="G59" s="221" t="str">
        <f>IF(tbl_Team[[#This Row],[Person Name]]="","",COUNTIFS(tbl_Tasks[RESPONSIBLE],tbl_Team[[#This Row],[Person Name]],tbl_Tasks[ACTIVITY TITLE],"&lt;&gt;"))</f>
        <v/>
      </c>
      <c r="H59" s="221" t="str">
        <f>IF(tbl_Team[[#This Row],[Person Name]]="","",COUNTIFS(tbl_Tasks[RESPONSIBLE],tbl_Team[[#This Row],[Person Name]],tbl_Tasks[ACTIVITY TITLE],"&lt;&gt;",tbl_Tasks[ACTUAL STATUS],rngTemplate_CompletedLabel))</f>
        <v/>
      </c>
      <c r="I59" s="232" t="str">
        <f>IF(tbl_Team[[#This Row],[Person Name]]="","",COUNTIFS(tbl_Tasks[RESPONSIBLE],tbl_Team[[#This Row],[Person Name]],tbl_Tasks[DB FILTER],1,tbl_Tasks[Item LevelB],'Dashboard Calc'!$J$24))</f>
        <v/>
      </c>
      <c r="J59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59" s="233" t="str">
        <f ca="1">IFERROR(AVERAGEIFS(tbl_Tasks[ACTUAL PROGRESS],tbl_Tasks[RESPONSIBLE],tbl_Team[[#This Row],[Person Name]],tbl_Tasks[DB FILTER],1,tbl_Tasks[Item LevelB],'Dashboard Calc'!$J$24),"")</f>
        <v/>
      </c>
    </row>
    <row r="60" spans="5:11" ht="20.100000000000001" customHeight="1" x14ac:dyDescent="0.3">
      <c r="E60" s="221">
        <f>ROW()-ROW(tbl_Team[[#Headers],[SNO]])</f>
        <v>50</v>
      </c>
      <c r="F60" s="125"/>
      <c r="G60" s="221" t="str">
        <f>IF(tbl_Team[[#This Row],[Person Name]]="","",COUNTIFS(tbl_Tasks[RESPONSIBLE],tbl_Team[[#This Row],[Person Name]],tbl_Tasks[ACTIVITY TITLE],"&lt;&gt;"))</f>
        <v/>
      </c>
      <c r="H60" s="221" t="str">
        <f>IF(tbl_Team[[#This Row],[Person Name]]="","",COUNTIFS(tbl_Tasks[RESPONSIBLE],tbl_Team[[#This Row],[Person Name]],tbl_Tasks[ACTIVITY TITLE],"&lt;&gt;",tbl_Tasks[ACTUAL STATUS],rngTemplate_CompletedLabel))</f>
        <v/>
      </c>
      <c r="I60" s="232" t="str">
        <f>IF(tbl_Team[[#This Row],[Person Name]]="","",COUNTIFS(tbl_Tasks[RESPONSIBLE],tbl_Team[[#This Row],[Person Name]],tbl_Tasks[DB FILTER],1,tbl_Tasks[Item LevelB],'Dashboard Calc'!$J$24))</f>
        <v/>
      </c>
      <c r="J60" s="232" t="str">
        <f>IF(tbl_Team[[#This Row],[Person Name]]="","",COUNTIFS(tbl_Tasks[RESPONSIBLE],tbl_Team[[#This Row],[Person Name]],tbl_Tasks[ACTUAL STATUS],"Completed",tbl_Tasks[DB FILTER],1,tbl_Tasks[Item LevelB],'Dashboard Calc'!$J$24))</f>
        <v/>
      </c>
      <c r="K60" s="233" t="str">
        <f ca="1">IFERROR(AVERAGEIFS(tbl_Tasks[ACTUAL PROGRESS],tbl_Tasks[RESPONSIBLE],tbl_Team[[#This Row],[Person Name]],tbl_Tasks[DB FILTER],1,tbl_Tasks[Item LevelB],'Dashboard Calc'!$J$24),"")</f>
        <v/>
      </c>
    </row>
  </sheetData>
  <mergeCells count="4">
    <mergeCell ref="G8:H9"/>
    <mergeCell ref="I9:K9"/>
    <mergeCell ref="I8:K8"/>
    <mergeCell ref="E1:F1"/>
  </mergeCells>
  <pageMargins left="0.7" right="0.7" top="0.75" bottom="0.75" header="0.3" footer="0.3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D10" sqref="D10:J24"/>
    </sheetView>
  </sheetViews>
  <sheetFormatPr defaultRowHeight="14.4" x14ac:dyDescent="0.3"/>
  <cols>
    <col min="6" max="6" width="13.88671875" bestFit="1" customWidth="1"/>
    <col min="7" max="8" width="10.88671875" bestFit="1" customWidth="1"/>
  </cols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AL200"/>
  <sheetViews>
    <sheetView showGridLines="0" topLeftCell="E1" zoomScale="85" zoomScaleNormal="85" workbookViewId="0"/>
  </sheetViews>
  <sheetFormatPr defaultColWidth="9.109375" defaultRowHeight="20.100000000000001" customHeight="1" x14ac:dyDescent="0.3"/>
  <cols>
    <col min="1" max="4" width="2.5546875" style="120" hidden="1" customWidth="1"/>
    <col min="5" max="5" width="7" style="120" customWidth="1"/>
    <col min="6" max="6" width="7.88671875" style="120" customWidth="1"/>
    <col min="7" max="7" width="18.33203125" style="120" customWidth="1"/>
    <col min="8" max="8" width="49.44140625" style="120" customWidth="1"/>
    <col min="9" max="9" width="27.5546875" style="120" customWidth="1"/>
    <col min="10" max="11" width="14.44140625" style="120" customWidth="1"/>
    <col min="12" max="12" width="14.44140625" customWidth="1"/>
    <col min="13" max="13" width="14.44140625" style="120" customWidth="1"/>
    <col min="14" max="14" width="14.44140625" customWidth="1"/>
    <col min="15" max="15" width="14.44140625" style="120" customWidth="1"/>
    <col min="16" max="16" width="11.5546875" bestFit="1" customWidth="1"/>
    <col min="17" max="18" width="14.33203125" style="120" customWidth="1"/>
    <col min="19" max="19" width="29" style="120" customWidth="1"/>
    <col min="20" max="20" width="11.33203125" style="120" bestFit="1" customWidth="1"/>
    <col min="21" max="21" width="14.88671875" style="120" bestFit="1" customWidth="1"/>
    <col min="22" max="22" width="13.5546875" style="120" bestFit="1" customWidth="1"/>
    <col min="23" max="25" width="11.6640625" style="120" bestFit="1" customWidth="1"/>
    <col min="26" max="26" width="11.33203125" style="120" bestFit="1" customWidth="1"/>
    <col min="27" max="27" width="12.88671875" style="120" bestFit="1" customWidth="1"/>
    <col min="28" max="28" width="12.6640625" style="120" bestFit="1" customWidth="1"/>
    <col min="29" max="29" width="17.6640625" style="120" bestFit="1" customWidth="1"/>
    <col min="30" max="30" width="9.5546875" style="120" bestFit="1" customWidth="1"/>
    <col min="31" max="32" width="13.6640625" style="120" bestFit="1" customWidth="1"/>
    <col min="33" max="33" width="9.6640625" style="120" bestFit="1" customWidth="1"/>
    <col min="34" max="34" width="11.6640625" style="120" bestFit="1" customWidth="1"/>
    <col min="35" max="35" width="11.88671875" style="120" bestFit="1" customWidth="1"/>
    <col min="36" max="36" width="8.44140625" bestFit="1" customWidth="1"/>
    <col min="37" max="37" width="11.88671875" customWidth="1"/>
    <col min="38" max="38" width="13.33203125" customWidth="1"/>
    <col min="39" max="16384" width="9.109375" style="120"/>
  </cols>
  <sheetData>
    <row r="1" spans="6:38" ht="50.1" customHeight="1" x14ac:dyDescent="0.3">
      <c r="F1" s="350" t="str">
        <f>Notes!F8</f>
        <v>Your Company Name</v>
      </c>
      <c r="G1" s="350"/>
      <c r="H1" s="350"/>
      <c r="I1" s="293" t="str">
        <f ca="1">'Label Manager'!G42</f>
        <v>Projects &amp; Tasks</v>
      </c>
      <c r="J1" s="293"/>
      <c r="K1" s="293"/>
      <c r="L1" s="121"/>
      <c r="M1" s="121"/>
      <c r="N1" s="121"/>
      <c r="O1" s="121"/>
      <c r="P1" s="121"/>
      <c r="Q1" s="121"/>
      <c r="R1" s="121"/>
      <c r="S1" s="121"/>
      <c r="T1" s="293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0"/>
      <c r="AL1" s="120"/>
    </row>
    <row r="2" spans="6:38" ht="20.100000000000001" hidden="1" customHeight="1" x14ac:dyDescent="0.3">
      <c r="L2" s="120"/>
      <c r="N2" s="120"/>
      <c r="P2" s="120"/>
      <c r="AJ2" s="120"/>
      <c r="AK2" s="120"/>
      <c r="AL2" s="120"/>
    </row>
    <row r="3" spans="6:38" ht="20.100000000000001" hidden="1" customHeight="1" x14ac:dyDescent="0.3">
      <c r="L3" s="120"/>
      <c r="N3" s="120"/>
      <c r="P3" s="120"/>
      <c r="AJ3" s="120"/>
      <c r="AK3" s="120"/>
      <c r="AL3" s="120"/>
    </row>
    <row r="4" spans="6:38" ht="20.100000000000001" hidden="1" customHeight="1" x14ac:dyDescent="0.3">
      <c r="L4" s="120"/>
      <c r="N4" s="120"/>
      <c r="P4" s="120"/>
      <c r="AJ4" s="120"/>
      <c r="AK4" s="120"/>
      <c r="AL4" s="120"/>
    </row>
    <row r="5" spans="6:38" ht="20.100000000000001" hidden="1" customHeight="1" x14ac:dyDescent="0.3">
      <c r="L5" s="120"/>
      <c r="N5" s="120"/>
      <c r="P5" s="120"/>
      <c r="AJ5" s="120"/>
      <c r="AK5" s="120"/>
      <c r="AL5" s="120"/>
    </row>
    <row r="6" spans="6:38" ht="20.100000000000001" hidden="1" customHeight="1" x14ac:dyDescent="0.3">
      <c r="L6" s="120"/>
      <c r="N6" s="120"/>
      <c r="P6" s="120"/>
      <c r="AJ6" s="120"/>
      <c r="AK6" s="120"/>
      <c r="AL6" s="120"/>
    </row>
    <row r="7" spans="6:38" ht="20.100000000000001" customHeight="1" x14ac:dyDescent="0.3">
      <c r="L7" s="120"/>
      <c r="N7" s="120"/>
      <c r="P7" s="120"/>
      <c r="AJ7" s="120"/>
      <c r="AK7" s="120"/>
      <c r="AL7" s="120"/>
    </row>
    <row r="8" spans="6:38" s="40" customFormat="1" ht="30" customHeight="1" x14ac:dyDescent="0.3">
      <c r="F8" s="351" t="s">
        <v>504</v>
      </c>
      <c r="G8" s="351"/>
      <c r="H8" s="351"/>
      <c r="I8" s="351"/>
      <c r="J8" s="348" t="s">
        <v>37</v>
      </c>
      <c r="K8" s="348"/>
      <c r="L8" s="347" t="s">
        <v>41</v>
      </c>
      <c r="M8" s="347"/>
      <c r="N8" s="349" t="s">
        <v>36</v>
      </c>
      <c r="O8" s="349"/>
      <c r="P8" s="349"/>
      <c r="Q8" s="349"/>
      <c r="R8" s="349"/>
      <c r="S8" s="123" t="s">
        <v>230</v>
      </c>
      <c r="T8" s="303" t="s">
        <v>492</v>
      </c>
      <c r="U8" s="303"/>
      <c r="V8" s="303"/>
      <c r="W8" s="303"/>
      <c r="X8" s="303"/>
      <c r="Y8" s="303"/>
      <c r="Z8" s="303"/>
      <c r="AA8" s="303"/>
      <c r="AB8" s="303"/>
      <c r="AC8" s="303"/>
      <c r="AD8" s="303"/>
      <c r="AE8" s="303"/>
      <c r="AF8" s="303"/>
      <c r="AG8" s="303"/>
      <c r="AH8" s="303"/>
      <c r="AI8" s="303"/>
      <c r="AJ8" s="303"/>
    </row>
    <row r="9" spans="6:38" ht="20.100000000000001" hidden="1" customHeight="1" x14ac:dyDescent="0.3">
      <c r="L9" s="120"/>
      <c r="N9" s="120"/>
      <c r="P9" s="120"/>
      <c r="AJ9" s="120"/>
      <c r="AK9" s="120"/>
      <c r="AL9" s="120"/>
    </row>
    <row r="10" spans="6:38" s="122" customFormat="1" ht="35.1" customHeight="1" x14ac:dyDescent="0.3">
      <c r="F10" s="165" t="s">
        <v>6</v>
      </c>
      <c r="G10" s="165" t="s">
        <v>259</v>
      </c>
      <c r="H10" s="165" t="s">
        <v>260</v>
      </c>
      <c r="I10" s="165" t="s">
        <v>49</v>
      </c>
      <c r="J10" s="166" t="s">
        <v>28</v>
      </c>
      <c r="K10" s="166" t="s">
        <v>30</v>
      </c>
      <c r="L10" s="167" t="s">
        <v>38</v>
      </c>
      <c r="M10" s="167" t="s">
        <v>40</v>
      </c>
      <c r="N10" s="168" t="s">
        <v>31</v>
      </c>
      <c r="O10" s="168" t="s">
        <v>33</v>
      </c>
      <c r="P10" s="168" t="s">
        <v>57</v>
      </c>
      <c r="Q10" s="168" t="s">
        <v>58</v>
      </c>
      <c r="R10" s="168" t="s">
        <v>59</v>
      </c>
      <c r="S10" s="168" t="s">
        <v>60</v>
      </c>
      <c r="T10" s="191" t="s">
        <v>29</v>
      </c>
      <c r="U10" s="191" t="s">
        <v>39</v>
      </c>
      <c r="V10" s="191" t="s">
        <v>32</v>
      </c>
      <c r="W10" s="191" t="s">
        <v>46</v>
      </c>
      <c r="X10" s="191" t="s">
        <v>45</v>
      </c>
      <c r="Y10" s="191" t="s">
        <v>51</v>
      </c>
      <c r="Z10" s="191" t="s">
        <v>66</v>
      </c>
      <c r="AA10" s="192" t="s">
        <v>256</v>
      </c>
      <c r="AB10" s="192" t="s">
        <v>255</v>
      </c>
      <c r="AC10" s="193" t="s">
        <v>257</v>
      </c>
      <c r="AD10" s="193" t="s">
        <v>258</v>
      </c>
      <c r="AE10" s="191" t="s">
        <v>129</v>
      </c>
      <c r="AF10" s="191" t="s">
        <v>130</v>
      </c>
      <c r="AG10" s="191" t="s">
        <v>281</v>
      </c>
      <c r="AH10" s="193" t="s">
        <v>264</v>
      </c>
      <c r="AI10" s="194" t="s">
        <v>267</v>
      </c>
      <c r="AJ10" s="191" t="s">
        <v>305</v>
      </c>
    </row>
    <row r="11" spans="6:38" ht="20.100000000000001" customHeight="1" x14ac:dyDescent="0.3">
      <c r="F11" s="169">
        <f>ROW()-ROW(tbl_Tasks[[#Headers],[WBS]])</f>
        <v>1</v>
      </c>
      <c r="G11" s="169" t="s">
        <v>242</v>
      </c>
      <c r="H11" s="169" t="s">
        <v>370</v>
      </c>
      <c r="I11" s="169" t="s">
        <v>9</v>
      </c>
      <c r="J11" s="170">
        <v>43889</v>
      </c>
      <c r="K11" s="169">
        <v>65</v>
      </c>
      <c r="L11" s="170">
        <v>43893</v>
      </c>
      <c r="M11" s="169">
        <v>69</v>
      </c>
      <c r="N11" s="170">
        <v>43893</v>
      </c>
      <c r="O11" s="169">
        <v>70</v>
      </c>
      <c r="P11" s="171">
        <v>1</v>
      </c>
      <c r="Q11" s="169" t="s">
        <v>3</v>
      </c>
      <c r="R11" s="169" t="s">
        <v>26</v>
      </c>
      <c r="S11" s="169" t="s">
        <v>162</v>
      </c>
      <c r="T11" s="304">
        <f>IFERROR(IF(tbl_Tasks[[#This Row],[PLAN START]]="","",WORKDAY.INTL(tbl_Tasks[[#This Row],[PLAN START]],tbl_Tasks[[#This Row],[PLAN DURATION]]-1,rngWH_Weekends, rngWH_Holidays)),"")</f>
        <v>43979</v>
      </c>
      <c r="U11" s="305">
        <f>IFERROR(IF(tbl_Tasks[[#This Row],[BASELINE START]]="","",WORKDAY.INTL(tbl_Tasks[[#This Row],[BASELINE START]],tbl_Tasks[[#This Row],[BASELINE DURATION]]-1,rngWH_Weekends, rngWH_Holidays)),"")</f>
        <v>43987</v>
      </c>
      <c r="V11" s="306">
        <f>IFERROR(IF(tbl_Tasks[[#This Row],[ACTUAL START]]="","",WORKDAY.INTL(tbl_Tasks[[#This Row],[ACTUAL START]],tbl_Tasks[[#This Row],[ACTUAL DURATION]]-1,rngWH_Weekends, rngWH_Holidays)),"")</f>
        <v>43990</v>
      </c>
      <c r="W11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65</v>
      </c>
      <c r="X11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69</v>
      </c>
      <c r="Y11" s="172">
        <f>IF(tbl_Tasks[[#This Row],[ACTUAL DURATION]]&lt;&gt;"",ROUND(tbl_Tasks[[#This Row],[ACTUAL DURATION]]*tbl_Tasks[[#This Row],[ACTUAL PROGRESS]],1),"")</f>
        <v>70</v>
      </c>
      <c r="Z11" s="173">
        <f>IF(Gantt_Calc!$L$39=Gantt_Calc!$L$40,tbl_Tasks[[#This Row],[PLAN END]],IF(Gantt_Calc!$L$39=Gantt_Calc!$L$41,tbl_Tasks[[#This Row],[BASELINE END]],tbl_Tasks[[#This Row],[ACTUAL END]]))</f>
        <v>43990</v>
      </c>
      <c r="AA11" s="174">
        <f ca="1">IFERROR(MATCH(tbl_Tasks[[#This Row],[ACTIVITY]],rngPref_StructureItems,0),0)</f>
        <v>1</v>
      </c>
      <c r="AB11" s="174">
        <f ca="1">IF(tbl_Tasks[[#This Row],[Item LevelA]]&gt;0,tbl_Tasks[[#This Row],[Item LevelA]],OFFSET(tbl_Tasks[[#This Row],[Item LevelA]],-1,1))</f>
        <v>1</v>
      </c>
      <c r="AC11" s="175" t="str">
        <f ca="1">IF(tbl_Tasks[[#This Row],[Item LevelB]]=1,tbl_Tasks[[#This Row],[ACTIVITY TITLE]],OFFSET(tbl_Tasks[[#This Row],[Item LevelB]],-1,1))</f>
        <v>Project Name 1</v>
      </c>
      <c r="AD11" s="175">
        <f ca="1">IF(tbl_Tasks[[#This Row],[Item LevelB]]=1,SUMIF( INDEX(tbl_Tasks[Item LevelB],1) :tbl_Tasks[[#This Row],[Item LevelB]],1),"")</f>
        <v>1</v>
      </c>
      <c r="AE11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1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</v>
      </c>
      <c r="AG11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11" s="175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>1</v>
      </c>
      <c r="AI11" s="176">
        <f ca="1">IF(tbl_Tasks[[#This Row],[PT FILTER]]=1,SUM( INDEX(tbl_Tasks[PT FILTER],1) :tbl_Tasks[[#This Row],[PT FILTER]] ),"")</f>
        <v>1</v>
      </c>
      <c r="AJ11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1" s="120"/>
      <c r="AL11" s="120"/>
    </row>
    <row r="12" spans="6:38" ht="20.100000000000001" customHeight="1" x14ac:dyDescent="0.3">
      <c r="F12" s="169">
        <f>ROW()-ROW(tbl_Tasks[[#Headers],[WBS]])</f>
        <v>2</v>
      </c>
      <c r="G12" s="169" t="s">
        <v>244</v>
      </c>
      <c r="H12" s="169" t="s">
        <v>371</v>
      </c>
      <c r="I12" s="169" t="s">
        <v>10</v>
      </c>
      <c r="J12" s="170">
        <v>43890</v>
      </c>
      <c r="K12" s="169">
        <v>30</v>
      </c>
      <c r="L12" s="170">
        <v>43893</v>
      </c>
      <c r="M12" s="169">
        <v>33</v>
      </c>
      <c r="N12" s="170">
        <v>43892</v>
      </c>
      <c r="O12" s="169">
        <v>35</v>
      </c>
      <c r="P12" s="171">
        <v>1</v>
      </c>
      <c r="Q12" s="169" t="s">
        <v>3</v>
      </c>
      <c r="R12" s="169" t="s">
        <v>26</v>
      </c>
      <c r="S12" s="169"/>
      <c r="T12" s="304">
        <f>IFERROR(IF(tbl_Tasks[[#This Row],[PLAN START]]="","",WORKDAY.INTL(tbl_Tasks[[#This Row],[PLAN START]],tbl_Tasks[[#This Row],[PLAN DURATION]]-1,rngWH_Weekends, rngWH_Holidays)),"")</f>
        <v>43930</v>
      </c>
      <c r="U12" s="305">
        <f>IFERROR(IF(tbl_Tasks[[#This Row],[BASELINE START]]="","",WORKDAY.INTL(tbl_Tasks[[#This Row],[BASELINE START]],tbl_Tasks[[#This Row],[BASELINE DURATION]]-1,rngWH_Weekends, rngWH_Holidays)),"")</f>
        <v>43937</v>
      </c>
      <c r="V12" s="306">
        <f>IFERROR(IF(tbl_Tasks[[#This Row],[ACTUAL START]]="","",WORKDAY.INTL(tbl_Tasks[[#This Row],[ACTUAL START]],tbl_Tasks[[#This Row],[ACTUAL DURATION]]-1,rngWH_Weekends, rngWH_Holidays)),"")</f>
        <v>43938</v>
      </c>
      <c r="W12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30</v>
      </c>
      <c r="X12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33</v>
      </c>
      <c r="Y12" s="172">
        <f>IF(tbl_Tasks[[#This Row],[ACTUAL DURATION]]&lt;&gt;"",ROUND(tbl_Tasks[[#This Row],[ACTUAL DURATION]]*tbl_Tasks[[#This Row],[ACTUAL PROGRESS]],1),"")</f>
        <v>35</v>
      </c>
      <c r="Z12" s="173">
        <f>IF(Gantt_Calc!$L$39=Gantt_Calc!$L$40,tbl_Tasks[[#This Row],[PLAN END]],IF(Gantt_Calc!$L$39=Gantt_Calc!$L$41,tbl_Tasks[[#This Row],[BASELINE END]],tbl_Tasks[[#This Row],[ACTUAL END]]))</f>
        <v>43938</v>
      </c>
      <c r="AA12" s="174">
        <f ca="1">IFERROR(MATCH(tbl_Tasks[[#This Row],[ACTIVITY]],rngPref_StructureItems,0),0)</f>
        <v>2</v>
      </c>
      <c r="AB12" s="174">
        <f ca="1">IF(tbl_Tasks[[#This Row],[Item LevelA]]&gt;0,tbl_Tasks[[#This Row],[Item LevelA]],OFFSET(tbl_Tasks[[#This Row],[Item LevelA]],-1,1))</f>
        <v>2</v>
      </c>
      <c r="AC12" s="175" t="str">
        <f ca="1">IF(tbl_Tasks[[#This Row],[Item LevelB]]=1,tbl_Tasks[[#This Row],[ACTIVITY TITLE]],OFFSET(tbl_Tasks[[#This Row],[Item LevelB]],-1,1))</f>
        <v>Project Name 1</v>
      </c>
      <c r="AD12" s="175" t="str">
        <f ca="1">IF(tbl_Tasks[[#This Row],[Item LevelB]]=1,SUMIF( INDEX(tbl_Tasks[Item LevelB],1) :tbl_Tasks[[#This Row],[Item LevelB]],1),"")</f>
        <v/>
      </c>
      <c r="AE12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2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2</v>
      </c>
      <c r="AG12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12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2" s="176" t="str">
        <f ca="1">IF(tbl_Tasks[[#This Row],[PT FILTER]]=1,SUM( INDEX(tbl_Tasks[PT FILTER],1) :tbl_Tasks[[#This Row],[PT FILTER]] ),"")</f>
        <v/>
      </c>
      <c r="AJ12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2" s="120"/>
      <c r="AL12" s="120"/>
    </row>
    <row r="13" spans="6:38" ht="20.100000000000001" customHeight="1" x14ac:dyDescent="0.3">
      <c r="F13" s="169">
        <f>ROW()-ROW(tbl_Tasks[[#Headers],[WBS]])</f>
        <v>3</v>
      </c>
      <c r="G13" s="169" t="s">
        <v>243</v>
      </c>
      <c r="H13" s="169" t="s">
        <v>372</v>
      </c>
      <c r="I13" s="169" t="s">
        <v>9</v>
      </c>
      <c r="J13" s="170">
        <v>43893</v>
      </c>
      <c r="K13" s="169">
        <v>4</v>
      </c>
      <c r="L13" s="170">
        <v>43896</v>
      </c>
      <c r="M13" s="169">
        <v>7</v>
      </c>
      <c r="N13" s="170">
        <v>43896</v>
      </c>
      <c r="O13" s="169">
        <v>6</v>
      </c>
      <c r="P13" s="171">
        <v>1</v>
      </c>
      <c r="Q13" s="169" t="s">
        <v>3</v>
      </c>
      <c r="R13" s="169" t="s">
        <v>26</v>
      </c>
      <c r="S13" s="169"/>
      <c r="T13" s="304">
        <f>IFERROR(IF(tbl_Tasks[[#This Row],[PLAN START]]="","",WORKDAY.INTL(tbl_Tasks[[#This Row],[PLAN START]],tbl_Tasks[[#This Row],[PLAN DURATION]]-1,rngWH_Weekends, rngWH_Holidays)),"")</f>
        <v>43896</v>
      </c>
      <c r="U13" s="305">
        <f>IFERROR(IF(tbl_Tasks[[#This Row],[BASELINE START]]="","",WORKDAY.INTL(tbl_Tasks[[#This Row],[BASELINE START]],tbl_Tasks[[#This Row],[BASELINE DURATION]]-1,rngWH_Weekends, rngWH_Holidays)),"")</f>
        <v>43906</v>
      </c>
      <c r="V13" s="306">
        <f>IFERROR(IF(tbl_Tasks[[#This Row],[ACTUAL START]]="","",WORKDAY.INTL(tbl_Tasks[[#This Row],[ACTUAL START]],tbl_Tasks[[#This Row],[ACTUAL DURATION]]-1,rngWH_Weekends, rngWH_Holidays)),"")</f>
        <v>43903</v>
      </c>
      <c r="W13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4</v>
      </c>
      <c r="X13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7</v>
      </c>
      <c r="Y13" s="172">
        <f>IF(tbl_Tasks[[#This Row],[ACTUAL DURATION]]&lt;&gt;"",ROUND(tbl_Tasks[[#This Row],[ACTUAL DURATION]]*tbl_Tasks[[#This Row],[ACTUAL PROGRESS]],1),"")</f>
        <v>6</v>
      </c>
      <c r="Z13" s="173">
        <f>IF(Gantt_Calc!$L$39=Gantt_Calc!$L$40,tbl_Tasks[[#This Row],[PLAN END]],IF(Gantt_Calc!$L$39=Gantt_Calc!$L$41,tbl_Tasks[[#This Row],[BASELINE END]],tbl_Tasks[[#This Row],[ACTUAL END]]))</f>
        <v>43903</v>
      </c>
      <c r="AA13" s="174">
        <f ca="1">IFERROR(MATCH(tbl_Tasks[[#This Row],[ACTIVITY]],rngPref_StructureItems,0),0)</f>
        <v>4</v>
      </c>
      <c r="AB13" s="174">
        <f ca="1">IF(tbl_Tasks[[#This Row],[Item LevelA]]&gt;0,tbl_Tasks[[#This Row],[Item LevelA]],OFFSET(tbl_Tasks[[#This Row],[Item LevelA]],-1,1))</f>
        <v>4</v>
      </c>
      <c r="AC13" s="175" t="str">
        <f ca="1">IF(tbl_Tasks[[#This Row],[Item LevelB]]=1,tbl_Tasks[[#This Row],[ACTIVITY TITLE]],OFFSET(tbl_Tasks[[#This Row],[Item LevelB]],-1,1))</f>
        <v>Project Name 1</v>
      </c>
      <c r="AD13" s="175" t="str">
        <f ca="1">IF(tbl_Tasks[[#This Row],[Item LevelB]]=1,SUMIF( INDEX(tbl_Tasks[Item LevelB],1) :tbl_Tasks[[#This Row],[Item LevelB]],1),"")</f>
        <v/>
      </c>
      <c r="AE13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3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3</v>
      </c>
      <c r="AG13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13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3" s="176" t="str">
        <f ca="1">IF(tbl_Tasks[[#This Row],[PT FILTER]]=1,SUM( INDEX(tbl_Tasks[PT FILTER],1) :tbl_Tasks[[#This Row],[PT FILTER]] ),"")</f>
        <v/>
      </c>
      <c r="AJ13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3" s="120"/>
      <c r="AL13" s="120"/>
    </row>
    <row r="14" spans="6:38" ht="20.100000000000001" customHeight="1" x14ac:dyDescent="0.3">
      <c r="F14" s="169">
        <f>ROW()-ROW(tbl_Tasks[[#Headers],[WBS]])</f>
        <v>4</v>
      </c>
      <c r="G14" s="169"/>
      <c r="H14" s="169" t="s">
        <v>373</v>
      </c>
      <c r="I14" s="169" t="s">
        <v>10</v>
      </c>
      <c r="J14" s="170">
        <v>43892</v>
      </c>
      <c r="K14" s="169">
        <v>5</v>
      </c>
      <c r="L14" s="170">
        <v>43888</v>
      </c>
      <c r="M14" s="169">
        <v>10</v>
      </c>
      <c r="N14" s="170">
        <v>43897</v>
      </c>
      <c r="O14" s="169">
        <v>10</v>
      </c>
      <c r="P14" s="171">
        <v>1</v>
      </c>
      <c r="Q14" s="169" t="s">
        <v>3</v>
      </c>
      <c r="R14" s="169" t="s">
        <v>25</v>
      </c>
      <c r="S14" s="169"/>
      <c r="T14" s="304">
        <f>IFERROR(IF(tbl_Tasks[[#This Row],[PLAN START]]="","",WORKDAY.INTL(tbl_Tasks[[#This Row],[PLAN START]],tbl_Tasks[[#This Row],[PLAN DURATION]]-1,rngWH_Weekends, rngWH_Holidays)),"")</f>
        <v>43896</v>
      </c>
      <c r="U14" s="305">
        <f>IFERROR(IF(tbl_Tasks[[#This Row],[BASELINE START]]="","",WORKDAY.INTL(tbl_Tasks[[#This Row],[BASELINE START]],tbl_Tasks[[#This Row],[BASELINE DURATION]]-1,rngWH_Weekends, rngWH_Holidays)),"")</f>
        <v>43901</v>
      </c>
      <c r="V14" s="306">
        <f>IFERROR(IF(tbl_Tasks[[#This Row],[ACTUAL START]]="","",WORKDAY.INTL(tbl_Tasks[[#This Row],[ACTUAL START]],tbl_Tasks[[#This Row],[ACTUAL DURATION]]-1,rngWH_Weekends, rngWH_Holidays)),"")</f>
        <v>43909</v>
      </c>
      <c r="W14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5</v>
      </c>
      <c r="X14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10</v>
      </c>
      <c r="Y14" s="172">
        <f>IF(tbl_Tasks[[#This Row],[ACTUAL DURATION]]&lt;&gt;"",ROUND(tbl_Tasks[[#This Row],[ACTUAL DURATION]]*tbl_Tasks[[#This Row],[ACTUAL PROGRESS]],1),"")</f>
        <v>10</v>
      </c>
      <c r="Z14" s="173">
        <f>IF(Gantt_Calc!$L$39=Gantt_Calc!$L$40,tbl_Tasks[[#This Row],[PLAN END]],IF(Gantt_Calc!$L$39=Gantt_Calc!$L$41,tbl_Tasks[[#This Row],[BASELINE END]],tbl_Tasks[[#This Row],[ACTUAL END]]))</f>
        <v>43909</v>
      </c>
      <c r="AA14" s="174">
        <f ca="1">IFERROR(MATCH(tbl_Tasks[[#This Row],[ACTIVITY]],rngPref_StructureItems,0),0)</f>
        <v>0</v>
      </c>
      <c r="AB14" s="174">
        <f ca="1">IF(tbl_Tasks[[#This Row],[Item LevelA]]&gt;0,tbl_Tasks[[#This Row],[Item LevelA]],OFFSET(tbl_Tasks[[#This Row],[Item LevelA]],-1,1))</f>
        <v>4</v>
      </c>
      <c r="AC14" s="175" t="str">
        <f ca="1">IF(tbl_Tasks[[#This Row],[Item LevelB]]=1,tbl_Tasks[[#This Row],[ACTIVITY TITLE]],OFFSET(tbl_Tasks[[#This Row],[Item LevelB]],-1,1))</f>
        <v>Project Name 1</v>
      </c>
      <c r="AD14" s="175" t="str">
        <f ca="1">IF(tbl_Tasks[[#This Row],[Item LevelB]]=1,SUMIF( INDEX(tbl_Tasks[Item LevelB],1) :tbl_Tasks[[#This Row],[Item LevelB]],1),"")</f>
        <v/>
      </c>
      <c r="AE14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4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4</v>
      </c>
      <c r="AG14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14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4" s="176" t="str">
        <f ca="1">IF(tbl_Tasks[[#This Row],[PT FILTER]]=1,SUM( INDEX(tbl_Tasks[PT FILTER],1) :tbl_Tasks[[#This Row],[PT FILTER]] ),"")</f>
        <v/>
      </c>
      <c r="AJ14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4" s="120"/>
      <c r="AL14" s="120"/>
    </row>
    <row r="15" spans="6:38" ht="20.100000000000001" customHeight="1" x14ac:dyDescent="0.3">
      <c r="F15" s="169">
        <f>ROW()-ROW(tbl_Tasks[[#Headers],[WBS]])</f>
        <v>5</v>
      </c>
      <c r="G15" s="169"/>
      <c r="H15" s="169" t="s">
        <v>374</v>
      </c>
      <c r="I15" s="169" t="s">
        <v>11</v>
      </c>
      <c r="J15" s="170">
        <v>43903</v>
      </c>
      <c r="K15" s="169">
        <v>10</v>
      </c>
      <c r="L15" s="170">
        <v>43905</v>
      </c>
      <c r="M15" s="169">
        <v>13</v>
      </c>
      <c r="N15" s="170">
        <v>43905</v>
      </c>
      <c r="O15" s="169">
        <v>14</v>
      </c>
      <c r="P15" s="171">
        <v>1</v>
      </c>
      <c r="Q15" s="169" t="s">
        <v>3</v>
      </c>
      <c r="R15" s="169" t="s">
        <v>26</v>
      </c>
      <c r="S15" s="169"/>
      <c r="T15" s="304">
        <f>IFERROR(IF(tbl_Tasks[[#This Row],[PLAN START]]="","",WORKDAY.INTL(tbl_Tasks[[#This Row],[PLAN START]],tbl_Tasks[[#This Row],[PLAN DURATION]]-1,rngWH_Weekends, rngWH_Holidays)),"")</f>
        <v>43916</v>
      </c>
      <c r="U15" s="305">
        <f>IFERROR(IF(tbl_Tasks[[#This Row],[BASELINE START]]="","",WORKDAY.INTL(tbl_Tasks[[#This Row],[BASELINE START]],tbl_Tasks[[#This Row],[BASELINE DURATION]]-1,rngWH_Weekends, rngWH_Holidays)),"")</f>
        <v>43921</v>
      </c>
      <c r="V15" s="306">
        <f>IFERROR(IF(tbl_Tasks[[#This Row],[ACTUAL START]]="","",WORKDAY.INTL(tbl_Tasks[[#This Row],[ACTUAL START]],tbl_Tasks[[#This Row],[ACTUAL DURATION]]-1,rngWH_Weekends, rngWH_Holidays)),"")</f>
        <v>43922</v>
      </c>
      <c r="W15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10</v>
      </c>
      <c r="X15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13</v>
      </c>
      <c r="Y15" s="172">
        <f>IF(tbl_Tasks[[#This Row],[ACTUAL DURATION]]&lt;&gt;"",ROUND(tbl_Tasks[[#This Row],[ACTUAL DURATION]]*tbl_Tasks[[#This Row],[ACTUAL PROGRESS]],1),"")</f>
        <v>14</v>
      </c>
      <c r="Z15" s="173">
        <f>IF(Gantt_Calc!$L$39=Gantt_Calc!$L$40,tbl_Tasks[[#This Row],[PLAN END]],IF(Gantt_Calc!$L$39=Gantt_Calc!$L$41,tbl_Tasks[[#This Row],[BASELINE END]],tbl_Tasks[[#This Row],[ACTUAL END]]))</f>
        <v>43922</v>
      </c>
      <c r="AA15" s="174">
        <f ca="1">IFERROR(MATCH(tbl_Tasks[[#This Row],[ACTIVITY]],rngPref_StructureItems,0),0)</f>
        <v>0</v>
      </c>
      <c r="AB15" s="174">
        <f ca="1">IF(tbl_Tasks[[#This Row],[Item LevelA]]&gt;0,tbl_Tasks[[#This Row],[Item LevelA]],OFFSET(tbl_Tasks[[#This Row],[Item LevelA]],-1,1))</f>
        <v>4</v>
      </c>
      <c r="AC15" s="175" t="str">
        <f ca="1">IF(tbl_Tasks[[#This Row],[Item LevelB]]=1,tbl_Tasks[[#This Row],[ACTIVITY TITLE]],OFFSET(tbl_Tasks[[#This Row],[Item LevelB]],-1,1))</f>
        <v>Project Name 1</v>
      </c>
      <c r="AD15" s="175" t="str">
        <f ca="1">IF(tbl_Tasks[[#This Row],[Item LevelB]]=1,SUMIF( INDEX(tbl_Tasks[Item LevelB],1) :tbl_Tasks[[#This Row],[Item LevelB]],1),"")</f>
        <v/>
      </c>
      <c r="AE15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5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5</v>
      </c>
      <c r="AG15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15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5" s="176" t="str">
        <f ca="1">IF(tbl_Tasks[[#This Row],[PT FILTER]]=1,SUM( INDEX(tbl_Tasks[PT FILTER],1) :tbl_Tasks[[#This Row],[PT FILTER]] ),"")</f>
        <v/>
      </c>
      <c r="AJ15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5" s="120"/>
      <c r="AL15" s="120"/>
    </row>
    <row r="16" spans="6:38" ht="20.100000000000001" customHeight="1" x14ac:dyDescent="0.3">
      <c r="F16" s="169">
        <f>ROW()-ROW(tbl_Tasks[[#Headers],[WBS]])</f>
        <v>6</v>
      </c>
      <c r="G16" s="169"/>
      <c r="H16" s="169" t="s">
        <v>375</v>
      </c>
      <c r="I16" s="169" t="s">
        <v>12</v>
      </c>
      <c r="J16" s="170">
        <v>43898</v>
      </c>
      <c r="K16" s="169">
        <v>15</v>
      </c>
      <c r="L16" s="170">
        <v>43902</v>
      </c>
      <c r="M16" s="169">
        <v>18</v>
      </c>
      <c r="N16" s="170">
        <v>43902</v>
      </c>
      <c r="O16" s="169">
        <v>19</v>
      </c>
      <c r="P16" s="171">
        <v>1</v>
      </c>
      <c r="Q16" s="169" t="s">
        <v>3</v>
      </c>
      <c r="R16" s="169" t="s">
        <v>27</v>
      </c>
      <c r="S16" s="169"/>
      <c r="T16" s="304">
        <f>IFERROR(IF(tbl_Tasks[[#This Row],[PLAN START]]="","",WORKDAY.INTL(tbl_Tasks[[#This Row],[PLAN START]],tbl_Tasks[[#This Row],[PLAN DURATION]]-1,rngWH_Weekends, rngWH_Holidays)),"")</f>
        <v>43916</v>
      </c>
      <c r="U16" s="305">
        <f>IFERROR(IF(tbl_Tasks[[#This Row],[BASELINE START]]="","",WORKDAY.INTL(tbl_Tasks[[#This Row],[BASELINE START]],tbl_Tasks[[#This Row],[BASELINE DURATION]]-1,rngWH_Weekends, rngWH_Holidays)),"")</f>
        <v>43927</v>
      </c>
      <c r="V16" s="306">
        <f>IFERROR(IF(tbl_Tasks[[#This Row],[ACTUAL START]]="","",WORKDAY.INTL(tbl_Tasks[[#This Row],[ACTUAL START]],tbl_Tasks[[#This Row],[ACTUAL DURATION]]-1,rngWH_Weekends, rngWH_Holidays)),"")</f>
        <v>43928</v>
      </c>
      <c r="W16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15</v>
      </c>
      <c r="X16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18</v>
      </c>
      <c r="Y16" s="172">
        <f>IF(tbl_Tasks[[#This Row],[ACTUAL DURATION]]&lt;&gt;"",ROUND(tbl_Tasks[[#This Row],[ACTUAL DURATION]]*tbl_Tasks[[#This Row],[ACTUAL PROGRESS]],1),"")</f>
        <v>19</v>
      </c>
      <c r="Z16" s="173">
        <f>IF(Gantt_Calc!$L$39=Gantt_Calc!$L$40,tbl_Tasks[[#This Row],[PLAN END]],IF(Gantt_Calc!$L$39=Gantt_Calc!$L$41,tbl_Tasks[[#This Row],[BASELINE END]],tbl_Tasks[[#This Row],[ACTUAL END]]))</f>
        <v>43928</v>
      </c>
      <c r="AA16" s="174">
        <f ca="1">IFERROR(MATCH(tbl_Tasks[[#This Row],[ACTIVITY]],rngPref_StructureItems,0),0)</f>
        <v>0</v>
      </c>
      <c r="AB16" s="174">
        <f ca="1">IF(tbl_Tasks[[#This Row],[Item LevelA]]&gt;0,tbl_Tasks[[#This Row],[Item LevelA]],OFFSET(tbl_Tasks[[#This Row],[Item LevelA]],-1,1))</f>
        <v>4</v>
      </c>
      <c r="AC16" s="175" t="str">
        <f ca="1">IF(tbl_Tasks[[#This Row],[Item LevelB]]=1,tbl_Tasks[[#This Row],[ACTIVITY TITLE]],OFFSET(tbl_Tasks[[#This Row],[Item LevelB]],-1,1))</f>
        <v>Project Name 1</v>
      </c>
      <c r="AD16" s="175" t="str">
        <f ca="1">IF(tbl_Tasks[[#This Row],[Item LevelB]]=1,SUMIF( INDEX(tbl_Tasks[Item LevelB],1) :tbl_Tasks[[#This Row],[Item LevelB]],1),"")</f>
        <v/>
      </c>
      <c r="AE16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6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6</v>
      </c>
      <c r="AG16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16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6" s="176" t="str">
        <f ca="1">IF(tbl_Tasks[[#This Row],[PT FILTER]]=1,SUM( INDEX(tbl_Tasks[PT FILTER],1) :tbl_Tasks[[#This Row],[PT FILTER]] ),"")</f>
        <v/>
      </c>
      <c r="AJ16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6" s="120"/>
      <c r="AL16" s="120"/>
    </row>
    <row r="17" spans="6:38" ht="20.100000000000001" customHeight="1" x14ac:dyDescent="0.3">
      <c r="F17" s="169">
        <f>ROW()-ROW(tbl_Tasks[[#Headers],[WBS]])</f>
        <v>7</v>
      </c>
      <c r="G17" s="169"/>
      <c r="H17" s="169" t="s">
        <v>376</v>
      </c>
      <c r="I17" s="169" t="s">
        <v>13</v>
      </c>
      <c r="J17" s="170">
        <v>43908</v>
      </c>
      <c r="K17" s="169">
        <v>8</v>
      </c>
      <c r="L17" s="170">
        <v>43906</v>
      </c>
      <c r="M17" s="169">
        <v>11</v>
      </c>
      <c r="N17" s="170">
        <v>43912</v>
      </c>
      <c r="O17" s="169">
        <v>9</v>
      </c>
      <c r="P17" s="171">
        <v>1</v>
      </c>
      <c r="Q17" s="169" t="s">
        <v>3</v>
      </c>
      <c r="R17" s="169" t="s">
        <v>26</v>
      </c>
      <c r="S17" s="169"/>
      <c r="T17" s="304">
        <f>IFERROR(IF(tbl_Tasks[[#This Row],[PLAN START]]="","",WORKDAY.INTL(tbl_Tasks[[#This Row],[PLAN START]],tbl_Tasks[[#This Row],[PLAN DURATION]]-1,rngWH_Weekends, rngWH_Holidays)),"")</f>
        <v>43917</v>
      </c>
      <c r="U17" s="305">
        <f>IFERROR(IF(tbl_Tasks[[#This Row],[BASELINE START]]="","",WORKDAY.INTL(tbl_Tasks[[#This Row],[BASELINE START]],tbl_Tasks[[#This Row],[BASELINE DURATION]]-1,rngWH_Weekends, rngWH_Holidays)),"")</f>
        <v>43920</v>
      </c>
      <c r="V17" s="306">
        <f>IFERROR(IF(tbl_Tasks[[#This Row],[ACTUAL START]]="","",WORKDAY.INTL(tbl_Tasks[[#This Row],[ACTUAL START]],tbl_Tasks[[#This Row],[ACTUAL DURATION]]-1,rngWH_Weekends, rngWH_Holidays)),"")</f>
        <v>43922</v>
      </c>
      <c r="W17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8</v>
      </c>
      <c r="X17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11</v>
      </c>
      <c r="Y17" s="172">
        <f>IF(tbl_Tasks[[#This Row],[ACTUAL DURATION]]&lt;&gt;"",ROUND(tbl_Tasks[[#This Row],[ACTUAL DURATION]]*tbl_Tasks[[#This Row],[ACTUAL PROGRESS]],1),"")</f>
        <v>9</v>
      </c>
      <c r="Z17" s="173">
        <f>IF(Gantt_Calc!$L$39=Gantt_Calc!$L$40,tbl_Tasks[[#This Row],[PLAN END]],IF(Gantt_Calc!$L$39=Gantt_Calc!$L$41,tbl_Tasks[[#This Row],[BASELINE END]],tbl_Tasks[[#This Row],[ACTUAL END]]))</f>
        <v>43922</v>
      </c>
      <c r="AA17" s="174">
        <f ca="1">IFERROR(MATCH(tbl_Tasks[[#This Row],[ACTIVITY]],rngPref_StructureItems,0),0)</f>
        <v>0</v>
      </c>
      <c r="AB17" s="174">
        <f ca="1">IF(tbl_Tasks[[#This Row],[Item LevelA]]&gt;0,tbl_Tasks[[#This Row],[Item LevelA]],OFFSET(tbl_Tasks[[#This Row],[Item LevelA]],-1,1))</f>
        <v>4</v>
      </c>
      <c r="AC17" s="175" t="str">
        <f ca="1">IF(tbl_Tasks[[#This Row],[Item LevelB]]=1,tbl_Tasks[[#This Row],[ACTIVITY TITLE]],OFFSET(tbl_Tasks[[#This Row],[Item LevelB]],-1,1))</f>
        <v>Project Name 1</v>
      </c>
      <c r="AD17" s="175" t="str">
        <f ca="1">IF(tbl_Tasks[[#This Row],[Item LevelB]]=1,SUMIF( INDEX(tbl_Tasks[Item LevelB],1) :tbl_Tasks[[#This Row],[Item LevelB]],1),"")</f>
        <v/>
      </c>
      <c r="AE17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7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7</v>
      </c>
      <c r="AG17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17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7" s="176" t="str">
        <f ca="1">IF(tbl_Tasks[[#This Row],[PT FILTER]]=1,SUM( INDEX(tbl_Tasks[PT FILTER],1) :tbl_Tasks[[#This Row],[PT FILTER]] ),"")</f>
        <v/>
      </c>
      <c r="AJ17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7" s="120"/>
      <c r="AL17" s="120"/>
    </row>
    <row r="18" spans="6:38" ht="20.100000000000001" customHeight="1" x14ac:dyDescent="0.3">
      <c r="F18" s="169">
        <f>ROW()-ROW(tbl_Tasks[[#Headers],[WBS]])</f>
        <v>8</v>
      </c>
      <c r="G18" s="169"/>
      <c r="H18" s="169" t="s">
        <v>377</v>
      </c>
      <c r="I18" s="169" t="s">
        <v>14</v>
      </c>
      <c r="J18" s="170">
        <v>43918</v>
      </c>
      <c r="K18" s="169">
        <v>10</v>
      </c>
      <c r="L18" s="170">
        <v>43918</v>
      </c>
      <c r="M18" s="169">
        <v>13</v>
      </c>
      <c r="N18" s="170">
        <v>43923</v>
      </c>
      <c r="O18" s="169">
        <v>15</v>
      </c>
      <c r="P18" s="171">
        <v>1</v>
      </c>
      <c r="Q18" s="169" t="s">
        <v>3</v>
      </c>
      <c r="R18" s="169" t="s">
        <v>27</v>
      </c>
      <c r="S18" s="169"/>
      <c r="T18" s="304">
        <f>IFERROR(IF(tbl_Tasks[[#This Row],[PLAN START]]="","",WORKDAY.INTL(tbl_Tasks[[#This Row],[PLAN START]],tbl_Tasks[[#This Row],[PLAN DURATION]]-1,rngWH_Weekends, rngWH_Holidays)),"")</f>
        <v>43930</v>
      </c>
      <c r="U18" s="305">
        <f>IFERROR(IF(tbl_Tasks[[#This Row],[BASELINE START]]="","",WORKDAY.INTL(tbl_Tasks[[#This Row],[BASELINE START]],tbl_Tasks[[#This Row],[BASELINE DURATION]]-1,rngWH_Weekends, rngWH_Holidays)),"")</f>
        <v>43935</v>
      </c>
      <c r="V18" s="306">
        <f>IFERROR(IF(tbl_Tasks[[#This Row],[ACTUAL START]]="","",WORKDAY.INTL(tbl_Tasks[[#This Row],[ACTUAL START]],tbl_Tasks[[#This Row],[ACTUAL DURATION]]-1,rngWH_Weekends, rngWH_Holidays)),"")</f>
        <v>43943</v>
      </c>
      <c r="W18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10</v>
      </c>
      <c r="X18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13</v>
      </c>
      <c r="Y18" s="172">
        <f>IF(tbl_Tasks[[#This Row],[ACTUAL DURATION]]&lt;&gt;"",ROUND(tbl_Tasks[[#This Row],[ACTUAL DURATION]]*tbl_Tasks[[#This Row],[ACTUAL PROGRESS]],1),"")</f>
        <v>15</v>
      </c>
      <c r="Z18" s="173">
        <f>IF(Gantt_Calc!$L$39=Gantt_Calc!$L$40,tbl_Tasks[[#This Row],[PLAN END]],IF(Gantt_Calc!$L$39=Gantt_Calc!$L$41,tbl_Tasks[[#This Row],[BASELINE END]],tbl_Tasks[[#This Row],[ACTUAL END]]))</f>
        <v>43943</v>
      </c>
      <c r="AA18" s="174">
        <f ca="1">IFERROR(MATCH(tbl_Tasks[[#This Row],[ACTIVITY]],rngPref_StructureItems,0),0)</f>
        <v>0</v>
      </c>
      <c r="AB18" s="174">
        <f ca="1">IF(tbl_Tasks[[#This Row],[Item LevelA]]&gt;0,tbl_Tasks[[#This Row],[Item LevelA]],OFFSET(tbl_Tasks[[#This Row],[Item LevelA]],-1,1))</f>
        <v>4</v>
      </c>
      <c r="AC18" s="175" t="str">
        <f ca="1">IF(tbl_Tasks[[#This Row],[Item LevelB]]=1,tbl_Tasks[[#This Row],[ACTIVITY TITLE]],OFFSET(tbl_Tasks[[#This Row],[Item LevelB]],-1,1))</f>
        <v>Project Name 1</v>
      </c>
      <c r="AD18" s="175" t="str">
        <f ca="1">IF(tbl_Tasks[[#This Row],[Item LevelB]]=1,SUMIF( INDEX(tbl_Tasks[Item LevelB],1) :tbl_Tasks[[#This Row],[Item LevelB]],1),"")</f>
        <v/>
      </c>
      <c r="AE18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8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8</v>
      </c>
      <c r="AG18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18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8" s="176" t="str">
        <f ca="1">IF(tbl_Tasks[[#This Row],[PT FILTER]]=1,SUM( INDEX(tbl_Tasks[PT FILTER],1) :tbl_Tasks[[#This Row],[PT FILTER]] ),"")</f>
        <v/>
      </c>
      <c r="AJ18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8" s="120"/>
      <c r="AL18" s="120"/>
    </row>
    <row r="19" spans="6:38" ht="20.100000000000001" customHeight="1" x14ac:dyDescent="0.3">
      <c r="F19" s="169">
        <f>ROW()-ROW(tbl_Tasks[[#Headers],[WBS]])</f>
        <v>9</v>
      </c>
      <c r="G19" s="169" t="s">
        <v>244</v>
      </c>
      <c r="H19" s="169" t="s">
        <v>378</v>
      </c>
      <c r="I19" s="169" t="s">
        <v>16</v>
      </c>
      <c r="J19" s="170">
        <v>43934</v>
      </c>
      <c r="K19" s="169">
        <v>30</v>
      </c>
      <c r="L19" s="170">
        <v>43934</v>
      </c>
      <c r="M19" s="169">
        <v>32</v>
      </c>
      <c r="N19" s="170">
        <v>43936</v>
      </c>
      <c r="O19" s="169">
        <v>32</v>
      </c>
      <c r="P19" s="171">
        <v>0.5</v>
      </c>
      <c r="Q19" s="169" t="s">
        <v>153</v>
      </c>
      <c r="R19" s="169" t="s">
        <v>27</v>
      </c>
      <c r="S19" s="169"/>
      <c r="T19" s="304">
        <f>IFERROR(IF(tbl_Tasks[[#This Row],[PLAN START]]="","",WORKDAY.INTL(tbl_Tasks[[#This Row],[PLAN START]],tbl_Tasks[[#This Row],[PLAN DURATION]]-1,rngWH_Weekends, rngWH_Holidays)),"")</f>
        <v>43973</v>
      </c>
      <c r="U19" s="305">
        <f>IFERROR(IF(tbl_Tasks[[#This Row],[BASELINE START]]="","",WORKDAY.INTL(tbl_Tasks[[#This Row],[BASELINE START]],tbl_Tasks[[#This Row],[BASELINE DURATION]]-1,rngWH_Weekends, rngWH_Holidays)),"")</f>
        <v>43977</v>
      </c>
      <c r="V19" s="306">
        <f>IFERROR(IF(tbl_Tasks[[#This Row],[ACTUAL START]]="","",WORKDAY.INTL(tbl_Tasks[[#This Row],[ACTUAL START]],tbl_Tasks[[#This Row],[ACTUAL DURATION]]-1,rngWH_Weekends, rngWH_Holidays)),"")</f>
        <v>43979</v>
      </c>
      <c r="W19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30</v>
      </c>
      <c r="X19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32</v>
      </c>
      <c r="Y19" s="172">
        <f>IF(tbl_Tasks[[#This Row],[ACTUAL DURATION]]&lt;&gt;"",ROUND(tbl_Tasks[[#This Row],[ACTUAL DURATION]]*tbl_Tasks[[#This Row],[ACTUAL PROGRESS]],1),"")</f>
        <v>16</v>
      </c>
      <c r="Z19" s="173">
        <f>IF(Gantt_Calc!$L$39=Gantt_Calc!$L$40,tbl_Tasks[[#This Row],[PLAN END]],IF(Gantt_Calc!$L$39=Gantt_Calc!$L$41,tbl_Tasks[[#This Row],[BASELINE END]],tbl_Tasks[[#This Row],[ACTUAL END]]))</f>
        <v>43979</v>
      </c>
      <c r="AA19" s="174">
        <f ca="1">IFERROR(MATCH(tbl_Tasks[[#This Row],[ACTIVITY]],rngPref_StructureItems,0),0)</f>
        <v>2</v>
      </c>
      <c r="AB19" s="174">
        <f ca="1">IF(tbl_Tasks[[#This Row],[Item LevelA]]&gt;0,tbl_Tasks[[#This Row],[Item LevelA]],OFFSET(tbl_Tasks[[#This Row],[Item LevelA]],-1,1))</f>
        <v>2</v>
      </c>
      <c r="AC19" s="175" t="str">
        <f ca="1">IF(tbl_Tasks[[#This Row],[Item LevelB]]=1,tbl_Tasks[[#This Row],[ACTIVITY TITLE]],OFFSET(tbl_Tasks[[#This Row],[Item LevelB]],-1,1))</f>
        <v>Project Name 1</v>
      </c>
      <c r="AD19" s="175" t="str">
        <f ca="1">IF(tbl_Tasks[[#This Row],[Item LevelB]]=1,SUMIF( INDEX(tbl_Tasks[Item LevelB],1) :tbl_Tasks[[#This Row],[Item LevelB]],1),"")</f>
        <v/>
      </c>
      <c r="AE19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9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9</v>
      </c>
      <c r="AG19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19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9" s="176" t="str">
        <f ca="1">IF(tbl_Tasks[[#This Row],[PT FILTER]]=1,SUM( INDEX(tbl_Tasks[PT FILTER],1) :tbl_Tasks[[#This Row],[PT FILTER]] ),"")</f>
        <v/>
      </c>
      <c r="AJ19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9" s="120"/>
      <c r="AL19" s="120"/>
    </row>
    <row r="20" spans="6:38" ht="20.100000000000001" customHeight="1" x14ac:dyDescent="0.3">
      <c r="F20" s="169">
        <f>ROW()-ROW(tbl_Tasks[[#Headers],[WBS]])</f>
        <v>10</v>
      </c>
      <c r="G20" s="169" t="s">
        <v>243</v>
      </c>
      <c r="H20" s="169" t="s">
        <v>379</v>
      </c>
      <c r="I20" s="169" t="s">
        <v>16</v>
      </c>
      <c r="J20" s="170">
        <v>43937</v>
      </c>
      <c r="K20" s="169">
        <v>20</v>
      </c>
      <c r="L20" s="170">
        <v>43939</v>
      </c>
      <c r="M20" s="169">
        <v>21</v>
      </c>
      <c r="N20" s="170">
        <v>43942</v>
      </c>
      <c r="O20" s="169">
        <v>24</v>
      </c>
      <c r="P20" s="171">
        <v>0.9</v>
      </c>
      <c r="Q20" s="169" t="s">
        <v>153</v>
      </c>
      <c r="R20" s="169" t="s">
        <v>26</v>
      </c>
      <c r="S20" s="169"/>
      <c r="T20" s="304">
        <f>IFERROR(IF(tbl_Tasks[[#This Row],[PLAN START]]="","",WORKDAY.INTL(tbl_Tasks[[#This Row],[PLAN START]],tbl_Tasks[[#This Row],[PLAN DURATION]]-1,rngWH_Weekends, rngWH_Holidays)),"")</f>
        <v>43964</v>
      </c>
      <c r="U20" s="305">
        <f>IFERROR(IF(tbl_Tasks[[#This Row],[BASELINE START]]="","",WORKDAY.INTL(tbl_Tasks[[#This Row],[BASELINE START]],tbl_Tasks[[#This Row],[BASELINE DURATION]]-1,rngWH_Weekends, rngWH_Holidays)),"")</f>
        <v>43966</v>
      </c>
      <c r="V20" s="306">
        <f>IFERROR(IF(tbl_Tasks[[#This Row],[ACTUAL START]]="","",WORKDAY.INTL(tbl_Tasks[[#This Row],[ACTUAL START]],tbl_Tasks[[#This Row],[ACTUAL DURATION]]-1,rngWH_Weekends, rngWH_Holidays)),"")</f>
        <v>43973</v>
      </c>
      <c r="W20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20</v>
      </c>
      <c r="X20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21</v>
      </c>
      <c r="Y20" s="172">
        <f>IF(tbl_Tasks[[#This Row],[ACTUAL DURATION]]&lt;&gt;"",ROUND(tbl_Tasks[[#This Row],[ACTUAL DURATION]]*tbl_Tasks[[#This Row],[ACTUAL PROGRESS]],1),"")</f>
        <v>21.6</v>
      </c>
      <c r="Z20" s="173">
        <f>IF(Gantt_Calc!$L$39=Gantt_Calc!$L$40,tbl_Tasks[[#This Row],[PLAN END]],IF(Gantt_Calc!$L$39=Gantt_Calc!$L$41,tbl_Tasks[[#This Row],[BASELINE END]],tbl_Tasks[[#This Row],[ACTUAL END]]))</f>
        <v>43973</v>
      </c>
      <c r="AA20" s="174">
        <f ca="1">IFERROR(MATCH(tbl_Tasks[[#This Row],[ACTIVITY]],rngPref_StructureItems,0),0)</f>
        <v>4</v>
      </c>
      <c r="AB20" s="174">
        <f ca="1">IF(tbl_Tasks[[#This Row],[Item LevelA]]&gt;0,tbl_Tasks[[#This Row],[Item LevelA]],OFFSET(tbl_Tasks[[#This Row],[Item LevelA]],-1,1))</f>
        <v>4</v>
      </c>
      <c r="AC20" s="175" t="str">
        <f ca="1">IF(tbl_Tasks[[#This Row],[Item LevelB]]=1,tbl_Tasks[[#This Row],[ACTIVITY TITLE]],OFFSET(tbl_Tasks[[#This Row],[Item LevelB]],-1,1))</f>
        <v>Project Name 1</v>
      </c>
      <c r="AD20" s="175" t="str">
        <f ca="1">IF(tbl_Tasks[[#This Row],[Item LevelB]]=1,SUMIF( INDEX(tbl_Tasks[Item LevelB],1) :tbl_Tasks[[#This Row],[Item LevelB]],1),"")</f>
        <v/>
      </c>
      <c r="AE20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20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10</v>
      </c>
      <c r="AG20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20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20" s="176" t="str">
        <f ca="1">IF(tbl_Tasks[[#This Row],[PT FILTER]]=1,SUM( INDEX(tbl_Tasks[PT FILTER],1) :tbl_Tasks[[#This Row],[PT FILTER]] ),"")</f>
        <v/>
      </c>
      <c r="AJ20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20" s="120"/>
      <c r="AL20" s="120"/>
    </row>
    <row r="21" spans="6:38" ht="20.100000000000001" customHeight="1" x14ac:dyDescent="0.3">
      <c r="F21" s="169">
        <f>ROW()-ROW(tbl_Tasks[[#Headers],[WBS]])</f>
        <v>11</v>
      </c>
      <c r="G21" s="169"/>
      <c r="H21" s="169" t="s">
        <v>380</v>
      </c>
      <c r="I21" s="169" t="s">
        <v>17</v>
      </c>
      <c r="J21" s="170">
        <v>43936</v>
      </c>
      <c r="K21" s="169">
        <v>8</v>
      </c>
      <c r="L21" s="170">
        <v>43933</v>
      </c>
      <c r="M21" s="169">
        <v>10</v>
      </c>
      <c r="N21" s="170">
        <v>43938</v>
      </c>
      <c r="O21" s="169">
        <v>10</v>
      </c>
      <c r="P21" s="171">
        <v>0.5</v>
      </c>
      <c r="Q21" s="169" t="s">
        <v>153</v>
      </c>
      <c r="R21" s="169" t="s">
        <v>25</v>
      </c>
      <c r="S21" s="169"/>
      <c r="T21" s="304">
        <f>IFERROR(IF(tbl_Tasks[[#This Row],[PLAN START]]="","",WORKDAY.INTL(tbl_Tasks[[#This Row],[PLAN START]],tbl_Tasks[[#This Row],[PLAN DURATION]]-1,rngWH_Weekends, rngWH_Holidays)),"")</f>
        <v>43945</v>
      </c>
      <c r="U21" s="305">
        <f>IFERROR(IF(tbl_Tasks[[#This Row],[BASELINE START]]="","",WORKDAY.INTL(tbl_Tasks[[#This Row],[BASELINE START]],tbl_Tasks[[#This Row],[BASELINE DURATION]]-1,rngWH_Weekends, rngWH_Holidays)),"")</f>
        <v>43944</v>
      </c>
      <c r="V21" s="306">
        <f>IFERROR(IF(tbl_Tasks[[#This Row],[ACTUAL START]]="","",WORKDAY.INTL(tbl_Tasks[[#This Row],[ACTUAL START]],tbl_Tasks[[#This Row],[ACTUAL DURATION]]-1,rngWH_Weekends, rngWH_Holidays)),"")</f>
        <v>43951</v>
      </c>
      <c r="W21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8</v>
      </c>
      <c r="X21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10</v>
      </c>
      <c r="Y21" s="172">
        <f>IF(tbl_Tasks[[#This Row],[ACTUAL DURATION]]&lt;&gt;"",ROUND(tbl_Tasks[[#This Row],[ACTUAL DURATION]]*tbl_Tasks[[#This Row],[ACTUAL PROGRESS]],1),"")</f>
        <v>5</v>
      </c>
      <c r="Z21" s="173">
        <f>IF(Gantt_Calc!$L$39=Gantt_Calc!$L$40,tbl_Tasks[[#This Row],[PLAN END]],IF(Gantt_Calc!$L$39=Gantt_Calc!$L$41,tbl_Tasks[[#This Row],[BASELINE END]],tbl_Tasks[[#This Row],[ACTUAL END]]))</f>
        <v>43951</v>
      </c>
      <c r="AA21" s="174">
        <f ca="1">IFERROR(MATCH(tbl_Tasks[[#This Row],[ACTIVITY]],rngPref_StructureItems,0),0)</f>
        <v>0</v>
      </c>
      <c r="AB21" s="174">
        <f ca="1">IF(tbl_Tasks[[#This Row],[Item LevelA]]&gt;0,tbl_Tasks[[#This Row],[Item LevelA]],OFFSET(tbl_Tasks[[#This Row],[Item LevelA]],-1,1))</f>
        <v>4</v>
      </c>
      <c r="AC21" s="175" t="str">
        <f ca="1">IF(tbl_Tasks[[#This Row],[Item LevelB]]=1,tbl_Tasks[[#This Row],[ACTIVITY TITLE]],OFFSET(tbl_Tasks[[#This Row],[Item LevelB]],-1,1))</f>
        <v>Project Name 1</v>
      </c>
      <c r="AD21" s="175" t="str">
        <f ca="1">IF(tbl_Tasks[[#This Row],[Item LevelB]]=1,SUMIF( INDEX(tbl_Tasks[Item LevelB],1) :tbl_Tasks[[#This Row],[Item LevelB]],1),"")</f>
        <v/>
      </c>
      <c r="AE21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21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11</v>
      </c>
      <c r="AG21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21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21" s="176" t="str">
        <f ca="1">IF(tbl_Tasks[[#This Row],[PT FILTER]]=1,SUM( INDEX(tbl_Tasks[PT FILTER],1) :tbl_Tasks[[#This Row],[PT FILTER]] ),"")</f>
        <v/>
      </c>
      <c r="AJ21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21" s="120"/>
      <c r="AL21" s="120"/>
    </row>
    <row r="22" spans="6:38" ht="20.100000000000001" customHeight="1" x14ac:dyDescent="0.3">
      <c r="F22" s="169">
        <f>ROW()-ROW(tbl_Tasks[[#Headers],[WBS]])</f>
        <v>12</v>
      </c>
      <c r="G22" s="169"/>
      <c r="H22" s="169" t="s">
        <v>381</v>
      </c>
      <c r="I22" s="169" t="s">
        <v>18</v>
      </c>
      <c r="J22" s="170">
        <v>43940</v>
      </c>
      <c r="K22" s="169">
        <v>16</v>
      </c>
      <c r="L22" s="170">
        <v>43937</v>
      </c>
      <c r="M22" s="169">
        <v>18</v>
      </c>
      <c r="N22" s="170">
        <v>43943</v>
      </c>
      <c r="O22" s="169">
        <v>17</v>
      </c>
      <c r="P22" s="171">
        <v>0.5</v>
      </c>
      <c r="Q22" s="169" t="s">
        <v>153</v>
      </c>
      <c r="R22" s="169" t="s">
        <v>26</v>
      </c>
      <c r="S22" s="169"/>
      <c r="T22" s="304">
        <f>IFERROR(IF(tbl_Tasks[[#This Row],[PLAN START]]="","",WORKDAY.INTL(tbl_Tasks[[#This Row],[PLAN START]],tbl_Tasks[[#This Row],[PLAN DURATION]]-1,rngWH_Weekends, rngWH_Holidays)),"")</f>
        <v>43959</v>
      </c>
      <c r="U22" s="305">
        <f>IFERROR(IF(tbl_Tasks[[#This Row],[BASELINE START]]="","",WORKDAY.INTL(tbl_Tasks[[#This Row],[BASELINE START]],tbl_Tasks[[#This Row],[BASELINE DURATION]]-1,rngWH_Weekends, rngWH_Holidays)),"")</f>
        <v>43962</v>
      </c>
      <c r="V22" s="306">
        <f>IFERROR(IF(tbl_Tasks[[#This Row],[ACTUAL START]]="","",WORKDAY.INTL(tbl_Tasks[[#This Row],[ACTUAL START]],tbl_Tasks[[#This Row],[ACTUAL DURATION]]-1,rngWH_Weekends, rngWH_Holidays)),"")</f>
        <v>43965</v>
      </c>
      <c r="W22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16</v>
      </c>
      <c r="X22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18</v>
      </c>
      <c r="Y22" s="172">
        <f>IF(tbl_Tasks[[#This Row],[ACTUAL DURATION]]&lt;&gt;"",ROUND(tbl_Tasks[[#This Row],[ACTUAL DURATION]]*tbl_Tasks[[#This Row],[ACTUAL PROGRESS]],1),"")</f>
        <v>8.5</v>
      </c>
      <c r="Z22" s="173">
        <f>IF(Gantt_Calc!$L$39=Gantt_Calc!$L$40,tbl_Tasks[[#This Row],[PLAN END]],IF(Gantt_Calc!$L$39=Gantt_Calc!$L$41,tbl_Tasks[[#This Row],[BASELINE END]],tbl_Tasks[[#This Row],[ACTUAL END]]))</f>
        <v>43965</v>
      </c>
      <c r="AA22" s="174">
        <f ca="1">IFERROR(MATCH(tbl_Tasks[[#This Row],[ACTIVITY]],rngPref_StructureItems,0),0)</f>
        <v>0</v>
      </c>
      <c r="AB22" s="174">
        <f ca="1">IF(tbl_Tasks[[#This Row],[Item LevelA]]&gt;0,tbl_Tasks[[#This Row],[Item LevelA]],OFFSET(tbl_Tasks[[#This Row],[Item LevelA]],-1,1))</f>
        <v>4</v>
      </c>
      <c r="AC22" s="175" t="str">
        <f ca="1">IF(tbl_Tasks[[#This Row],[Item LevelB]]=1,tbl_Tasks[[#This Row],[ACTIVITY TITLE]],OFFSET(tbl_Tasks[[#This Row],[Item LevelB]],-1,1))</f>
        <v>Project Name 1</v>
      </c>
      <c r="AD22" s="175" t="str">
        <f ca="1">IF(tbl_Tasks[[#This Row],[Item LevelB]]=1,SUMIF( INDEX(tbl_Tasks[Item LevelB],1) :tbl_Tasks[[#This Row],[Item LevelB]],1),"")</f>
        <v/>
      </c>
      <c r="AE22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22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12</v>
      </c>
      <c r="AG22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22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22" s="176" t="str">
        <f ca="1">IF(tbl_Tasks[[#This Row],[PT FILTER]]=1,SUM( INDEX(tbl_Tasks[PT FILTER],1) :tbl_Tasks[[#This Row],[PT FILTER]] ),"")</f>
        <v/>
      </c>
      <c r="AJ22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22" s="120"/>
      <c r="AL22" s="120"/>
    </row>
    <row r="23" spans="6:38" ht="20.100000000000001" customHeight="1" x14ac:dyDescent="0.3">
      <c r="F23" s="169">
        <f>ROW()-ROW(tbl_Tasks[[#Headers],[WBS]])</f>
        <v>13</v>
      </c>
      <c r="G23" s="169"/>
      <c r="H23" s="169" t="s">
        <v>382</v>
      </c>
      <c r="I23" s="169" t="s">
        <v>19</v>
      </c>
      <c r="J23" s="170">
        <v>43936</v>
      </c>
      <c r="K23" s="169">
        <v>32</v>
      </c>
      <c r="L23" s="170">
        <v>43941</v>
      </c>
      <c r="M23" s="169">
        <v>33</v>
      </c>
      <c r="N23" s="170">
        <v>43940</v>
      </c>
      <c r="O23" s="169">
        <v>37</v>
      </c>
      <c r="P23" s="171">
        <v>0.3</v>
      </c>
      <c r="Q23" s="169" t="s">
        <v>153</v>
      </c>
      <c r="R23" s="169" t="s">
        <v>27</v>
      </c>
      <c r="S23" s="169"/>
      <c r="T23" s="304">
        <f>IFERROR(IF(tbl_Tasks[[#This Row],[PLAN START]]="","",WORKDAY.INTL(tbl_Tasks[[#This Row],[PLAN START]],tbl_Tasks[[#This Row],[PLAN DURATION]]-1,rngWH_Weekends, rngWH_Holidays)),"")</f>
        <v>43979</v>
      </c>
      <c r="U23" s="305">
        <f>IFERROR(IF(tbl_Tasks[[#This Row],[BASELINE START]]="","",WORKDAY.INTL(tbl_Tasks[[#This Row],[BASELINE START]],tbl_Tasks[[#This Row],[BASELINE DURATION]]-1,rngWH_Weekends, rngWH_Holidays)),"")</f>
        <v>43985</v>
      </c>
      <c r="V23" s="306">
        <f>IFERROR(IF(tbl_Tasks[[#This Row],[ACTUAL START]]="","",WORKDAY.INTL(tbl_Tasks[[#This Row],[ACTUAL START]],tbl_Tasks[[#This Row],[ACTUAL DURATION]]-1,rngWH_Weekends, rngWH_Holidays)),"")</f>
        <v>43990</v>
      </c>
      <c r="W23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32</v>
      </c>
      <c r="X23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33</v>
      </c>
      <c r="Y23" s="172">
        <f>IF(tbl_Tasks[[#This Row],[ACTUAL DURATION]]&lt;&gt;"",ROUND(tbl_Tasks[[#This Row],[ACTUAL DURATION]]*tbl_Tasks[[#This Row],[ACTUAL PROGRESS]],1),"")</f>
        <v>11.1</v>
      </c>
      <c r="Z23" s="173">
        <f>IF(Gantt_Calc!$L$39=Gantt_Calc!$L$40,tbl_Tasks[[#This Row],[PLAN END]],IF(Gantt_Calc!$L$39=Gantt_Calc!$L$41,tbl_Tasks[[#This Row],[BASELINE END]],tbl_Tasks[[#This Row],[ACTUAL END]]))</f>
        <v>43990</v>
      </c>
      <c r="AA23" s="174">
        <f ca="1">IFERROR(MATCH(tbl_Tasks[[#This Row],[ACTIVITY]],rngPref_StructureItems,0),0)</f>
        <v>0</v>
      </c>
      <c r="AB23" s="174">
        <f ca="1">IF(tbl_Tasks[[#This Row],[Item LevelA]]&gt;0,tbl_Tasks[[#This Row],[Item LevelA]],OFFSET(tbl_Tasks[[#This Row],[Item LevelA]],-1,1))</f>
        <v>4</v>
      </c>
      <c r="AC23" s="175" t="str">
        <f ca="1">IF(tbl_Tasks[[#This Row],[Item LevelB]]=1,tbl_Tasks[[#This Row],[ACTIVITY TITLE]],OFFSET(tbl_Tasks[[#This Row],[Item LevelB]],-1,1))</f>
        <v>Project Name 1</v>
      </c>
      <c r="AD23" s="175" t="str">
        <f ca="1">IF(tbl_Tasks[[#This Row],[Item LevelB]]=1,SUMIF( INDEX(tbl_Tasks[Item LevelB],1) :tbl_Tasks[[#This Row],[Item LevelB]],1),"")</f>
        <v/>
      </c>
      <c r="AE23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23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13</v>
      </c>
      <c r="AG23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23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23" s="176" t="str">
        <f ca="1">IF(tbl_Tasks[[#This Row],[PT FILTER]]=1,SUM( INDEX(tbl_Tasks[PT FILTER],1) :tbl_Tasks[[#This Row],[PT FILTER]] ),"")</f>
        <v/>
      </c>
      <c r="AJ23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23" s="120"/>
      <c r="AL23" s="120"/>
    </row>
    <row r="24" spans="6:38" ht="20.100000000000001" customHeight="1" x14ac:dyDescent="0.3">
      <c r="F24" s="169">
        <f>ROW()-ROW(tbl_Tasks[[#Headers],[WBS]])</f>
        <v>14</v>
      </c>
      <c r="G24" s="169" t="s">
        <v>245</v>
      </c>
      <c r="H24" s="169" t="s">
        <v>383</v>
      </c>
      <c r="I24" s="169" t="s">
        <v>20</v>
      </c>
      <c r="J24" s="170">
        <v>43942</v>
      </c>
      <c r="K24" s="169">
        <v>32</v>
      </c>
      <c r="L24" s="170">
        <v>43944</v>
      </c>
      <c r="M24" s="169">
        <v>37</v>
      </c>
      <c r="N24" s="170">
        <v>43945</v>
      </c>
      <c r="O24" s="169">
        <v>36</v>
      </c>
      <c r="P24" s="171">
        <v>0.3</v>
      </c>
      <c r="Q24" s="169" t="s">
        <v>153</v>
      </c>
      <c r="R24" s="169" t="s">
        <v>26</v>
      </c>
      <c r="S24" s="169"/>
      <c r="T24" s="304">
        <f>IFERROR(IF(tbl_Tasks[[#This Row],[PLAN START]]="","",WORKDAY.INTL(tbl_Tasks[[#This Row],[PLAN START]],tbl_Tasks[[#This Row],[PLAN DURATION]]-1,rngWH_Weekends, rngWH_Holidays)),"")</f>
        <v>43985</v>
      </c>
      <c r="U24" s="305">
        <f>IFERROR(IF(tbl_Tasks[[#This Row],[BASELINE START]]="","",WORKDAY.INTL(tbl_Tasks[[#This Row],[BASELINE START]],tbl_Tasks[[#This Row],[BASELINE DURATION]]-1,rngWH_Weekends, rngWH_Holidays)),"")</f>
        <v>43994</v>
      </c>
      <c r="V24" s="306">
        <f>IFERROR(IF(tbl_Tasks[[#This Row],[ACTUAL START]]="","",WORKDAY.INTL(tbl_Tasks[[#This Row],[ACTUAL START]],tbl_Tasks[[#This Row],[ACTUAL DURATION]]-1,rngWH_Weekends, rngWH_Holidays)),"")</f>
        <v>43994</v>
      </c>
      <c r="W24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32</v>
      </c>
      <c r="X24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37</v>
      </c>
      <c r="Y24" s="172">
        <f>IF(tbl_Tasks[[#This Row],[ACTUAL DURATION]]&lt;&gt;"",ROUND(tbl_Tasks[[#This Row],[ACTUAL DURATION]]*tbl_Tasks[[#This Row],[ACTUAL PROGRESS]],1),"")</f>
        <v>10.8</v>
      </c>
      <c r="Z24" s="173">
        <f>IF(Gantt_Calc!$L$39=Gantt_Calc!$L$40,tbl_Tasks[[#This Row],[PLAN END]],IF(Gantt_Calc!$L$39=Gantt_Calc!$L$41,tbl_Tasks[[#This Row],[BASELINE END]],tbl_Tasks[[#This Row],[ACTUAL END]]))</f>
        <v>43994</v>
      </c>
      <c r="AA24" s="174">
        <f ca="1">IFERROR(MATCH(tbl_Tasks[[#This Row],[ACTIVITY]],rngPref_StructureItems,0),0)</f>
        <v>5</v>
      </c>
      <c r="AB24" s="174">
        <f ca="1">IF(tbl_Tasks[[#This Row],[Item LevelA]]&gt;0,tbl_Tasks[[#This Row],[Item LevelA]],OFFSET(tbl_Tasks[[#This Row],[Item LevelA]],-1,1))</f>
        <v>5</v>
      </c>
      <c r="AC24" s="175" t="str">
        <f ca="1">IF(tbl_Tasks[[#This Row],[Item LevelB]]=1,tbl_Tasks[[#This Row],[ACTIVITY TITLE]],OFFSET(tbl_Tasks[[#This Row],[Item LevelB]],-1,1))</f>
        <v>Project Name 1</v>
      </c>
      <c r="AD24" s="175" t="str">
        <f ca="1">IF(tbl_Tasks[[#This Row],[Item LevelB]]=1,SUMIF( INDEX(tbl_Tasks[Item LevelB],1) :tbl_Tasks[[#This Row],[Item LevelB]],1),"")</f>
        <v/>
      </c>
      <c r="AE24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24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14</v>
      </c>
      <c r="AG24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24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24" s="176" t="str">
        <f ca="1">IF(tbl_Tasks[[#This Row],[PT FILTER]]=1,SUM( INDEX(tbl_Tasks[PT FILTER],1) :tbl_Tasks[[#This Row],[PT FILTER]] ),"")</f>
        <v/>
      </c>
      <c r="AJ24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24" s="120"/>
      <c r="AL24" s="120"/>
    </row>
    <row r="25" spans="6:38" ht="20.100000000000001" customHeight="1" x14ac:dyDescent="0.3">
      <c r="F25" s="169">
        <f>ROW()-ROW(tbl_Tasks[[#Headers],[WBS]])</f>
        <v>15</v>
      </c>
      <c r="G25" s="169"/>
      <c r="H25" s="169" t="s">
        <v>384</v>
      </c>
      <c r="I25" s="169" t="s">
        <v>21</v>
      </c>
      <c r="J25" s="170">
        <v>43936</v>
      </c>
      <c r="K25" s="169">
        <v>12</v>
      </c>
      <c r="L25" s="170">
        <v>43933</v>
      </c>
      <c r="M25" s="169">
        <v>17</v>
      </c>
      <c r="N25" s="170">
        <v>43941</v>
      </c>
      <c r="O25" s="169">
        <v>14</v>
      </c>
      <c r="P25" s="171">
        <v>0.6</v>
      </c>
      <c r="Q25" s="169" t="s">
        <v>153</v>
      </c>
      <c r="R25" s="169" t="s">
        <v>27</v>
      </c>
      <c r="S25" s="169"/>
      <c r="T25" s="304">
        <f>IFERROR(IF(tbl_Tasks[[#This Row],[PLAN START]]="","",WORKDAY.INTL(tbl_Tasks[[#This Row],[PLAN START]],tbl_Tasks[[#This Row],[PLAN DURATION]]-1,rngWH_Weekends, rngWH_Holidays)),"")</f>
        <v>43951</v>
      </c>
      <c r="U25" s="305">
        <f>IFERROR(IF(tbl_Tasks[[#This Row],[BASELINE START]]="","",WORKDAY.INTL(tbl_Tasks[[#This Row],[BASELINE START]],tbl_Tasks[[#This Row],[BASELINE DURATION]]-1,rngWH_Weekends, rngWH_Holidays)),"")</f>
        <v>43955</v>
      </c>
      <c r="V25" s="306">
        <f>IFERROR(IF(tbl_Tasks[[#This Row],[ACTUAL START]]="","",WORKDAY.INTL(tbl_Tasks[[#This Row],[ACTUAL START]],tbl_Tasks[[#This Row],[ACTUAL DURATION]]-1,rngWH_Weekends, rngWH_Holidays)),"")</f>
        <v>43958</v>
      </c>
      <c r="W25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12</v>
      </c>
      <c r="X25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17</v>
      </c>
      <c r="Y25" s="172">
        <f>IF(tbl_Tasks[[#This Row],[ACTUAL DURATION]]&lt;&gt;"",ROUND(tbl_Tasks[[#This Row],[ACTUAL DURATION]]*tbl_Tasks[[#This Row],[ACTUAL PROGRESS]],1),"")</f>
        <v>8.4</v>
      </c>
      <c r="Z25" s="173">
        <f>IF(Gantt_Calc!$L$39=Gantt_Calc!$L$40,tbl_Tasks[[#This Row],[PLAN END]],IF(Gantt_Calc!$L$39=Gantt_Calc!$L$41,tbl_Tasks[[#This Row],[BASELINE END]],tbl_Tasks[[#This Row],[ACTUAL END]]))</f>
        <v>43958</v>
      </c>
      <c r="AA25" s="174">
        <f ca="1">IFERROR(MATCH(tbl_Tasks[[#This Row],[ACTIVITY]],rngPref_StructureItems,0),0)</f>
        <v>0</v>
      </c>
      <c r="AB25" s="174">
        <f ca="1">IF(tbl_Tasks[[#This Row],[Item LevelA]]&gt;0,tbl_Tasks[[#This Row],[Item LevelA]],OFFSET(tbl_Tasks[[#This Row],[Item LevelA]],-1,1))</f>
        <v>5</v>
      </c>
      <c r="AC25" s="175" t="str">
        <f ca="1">IF(tbl_Tasks[[#This Row],[Item LevelB]]=1,tbl_Tasks[[#This Row],[ACTIVITY TITLE]],OFFSET(tbl_Tasks[[#This Row],[Item LevelB]],-1,1))</f>
        <v>Project Name 1</v>
      </c>
      <c r="AD25" s="175" t="str">
        <f ca="1">IF(tbl_Tasks[[#This Row],[Item LevelB]]=1,SUMIF( INDEX(tbl_Tasks[Item LevelB],1) :tbl_Tasks[[#This Row],[Item LevelB]],1),"")</f>
        <v/>
      </c>
      <c r="AE25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25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15</v>
      </c>
      <c r="AG25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25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25" s="176" t="str">
        <f ca="1">IF(tbl_Tasks[[#This Row],[PT FILTER]]=1,SUM( INDEX(tbl_Tasks[PT FILTER],1) :tbl_Tasks[[#This Row],[PT FILTER]] ),"")</f>
        <v/>
      </c>
      <c r="AJ25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25" s="120"/>
      <c r="AL25" s="120"/>
    </row>
    <row r="26" spans="6:38" ht="20.100000000000001" customHeight="1" x14ac:dyDescent="0.3">
      <c r="F26" s="169">
        <f>ROW()-ROW(tbl_Tasks[[#Headers],[WBS]])</f>
        <v>16</v>
      </c>
      <c r="G26" s="169"/>
      <c r="H26" s="169" t="s">
        <v>385</v>
      </c>
      <c r="I26" s="169" t="s">
        <v>22</v>
      </c>
      <c r="J26" s="170">
        <v>43941</v>
      </c>
      <c r="K26" s="169">
        <v>16</v>
      </c>
      <c r="L26" s="170">
        <v>43937</v>
      </c>
      <c r="M26" s="169">
        <v>20</v>
      </c>
      <c r="N26" s="170">
        <v>43943</v>
      </c>
      <c r="O26" s="169">
        <v>20</v>
      </c>
      <c r="P26" s="171">
        <v>0</v>
      </c>
      <c r="Q26" s="169" t="s">
        <v>152</v>
      </c>
      <c r="R26" s="169" t="s">
        <v>27</v>
      </c>
      <c r="S26" s="169"/>
      <c r="T26" s="304">
        <f>IFERROR(IF(tbl_Tasks[[#This Row],[PLAN START]]="","",WORKDAY.INTL(tbl_Tasks[[#This Row],[PLAN START]],tbl_Tasks[[#This Row],[PLAN DURATION]]-1,rngWH_Weekends, rngWH_Holidays)),"")</f>
        <v>43962</v>
      </c>
      <c r="U26" s="305">
        <f>IFERROR(IF(tbl_Tasks[[#This Row],[BASELINE START]]="","",WORKDAY.INTL(tbl_Tasks[[#This Row],[BASELINE START]],tbl_Tasks[[#This Row],[BASELINE DURATION]]-1,rngWH_Weekends, rngWH_Holidays)),"")</f>
        <v>43964</v>
      </c>
      <c r="V26" s="306">
        <f>IFERROR(IF(tbl_Tasks[[#This Row],[ACTUAL START]]="","",WORKDAY.INTL(tbl_Tasks[[#This Row],[ACTUAL START]],tbl_Tasks[[#This Row],[ACTUAL DURATION]]-1,rngWH_Weekends, rngWH_Holidays)),"")</f>
        <v>43970</v>
      </c>
      <c r="W26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16</v>
      </c>
      <c r="X26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20</v>
      </c>
      <c r="Y26" s="172">
        <f>IF(tbl_Tasks[[#This Row],[ACTUAL DURATION]]&lt;&gt;"",ROUND(tbl_Tasks[[#This Row],[ACTUAL DURATION]]*tbl_Tasks[[#This Row],[ACTUAL PROGRESS]],1),"")</f>
        <v>0</v>
      </c>
      <c r="Z26" s="173">
        <f>IF(Gantt_Calc!$L$39=Gantt_Calc!$L$40,tbl_Tasks[[#This Row],[PLAN END]],IF(Gantt_Calc!$L$39=Gantt_Calc!$L$41,tbl_Tasks[[#This Row],[BASELINE END]],tbl_Tasks[[#This Row],[ACTUAL END]]))</f>
        <v>43970</v>
      </c>
      <c r="AA26" s="174">
        <f ca="1">IFERROR(MATCH(tbl_Tasks[[#This Row],[ACTIVITY]],rngPref_StructureItems,0),0)</f>
        <v>0</v>
      </c>
      <c r="AB26" s="174">
        <f ca="1">IF(tbl_Tasks[[#This Row],[Item LevelA]]&gt;0,tbl_Tasks[[#This Row],[Item LevelA]],OFFSET(tbl_Tasks[[#This Row],[Item LevelA]],-1,1))</f>
        <v>5</v>
      </c>
      <c r="AC26" s="175" t="str">
        <f ca="1">IF(tbl_Tasks[[#This Row],[Item LevelB]]=1,tbl_Tasks[[#This Row],[ACTIVITY TITLE]],OFFSET(tbl_Tasks[[#This Row],[Item LevelB]],-1,1))</f>
        <v>Project Name 1</v>
      </c>
      <c r="AD26" s="175" t="str">
        <f ca="1">IF(tbl_Tasks[[#This Row],[Item LevelB]]=1,SUMIF( INDEX(tbl_Tasks[Item LevelB],1) :tbl_Tasks[[#This Row],[Item LevelB]],1),"")</f>
        <v/>
      </c>
      <c r="AE26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26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16</v>
      </c>
      <c r="AG26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26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26" s="176" t="str">
        <f ca="1">IF(tbl_Tasks[[#This Row],[PT FILTER]]=1,SUM( INDEX(tbl_Tasks[PT FILTER],1) :tbl_Tasks[[#This Row],[PT FILTER]] ),"")</f>
        <v/>
      </c>
      <c r="AJ26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26" s="120"/>
      <c r="AL26" s="120"/>
    </row>
    <row r="27" spans="6:38" ht="20.100000000000001" customHeight="1" x14ac:dyDescent="0.3">
      <c r="F27" s="169">
        <f>ROW()-ROW(tbl_Tasks[[#Headers],[WBS]])</f>
        <v>17</v>
      </c>
      <c r="G27" s="169" t="s">
        <v>243</v>
      </c>
      <c r="H27" s="169" t="s">
        <v>386</v>
      </c>
      <c r="I27" s="169" t="s">
        <v>16</v>
      </c>
      <c r="J27" s="170">
        <v>43940</v>
      </c>
      <c r="K27" s="169">
        <v>8</v>
      </c>
      <c r="L27" s="170">
        <v>43936</v>
      </c>
      <c r="M27" s="169">
        <v>10</v>
      </c>
      <c r="N27" s="170">
        <v>43941</v>
      </c>
      <c r="O27" s="169">
        <v>10</v>
      </c>
      <c r="P27" s="171">
        <v>0.1</v>
      </c>
      <c r="Q27" s="169" t="s">
        <v>153</v>
      </c>
      <c r="R27" s="169" t="s">
        <v>27</v>
      </c>
      <c r="S27" s="169"/>
      <c r="T27" s="304">
        <f>IFERROR(IF(tbl_Tasks[[#This Row],[PLAN START]]="","",WORKDAY.INTL(tbl_Tasks[[#This Row],[PLAN START]],tbl_Tasks[[#This Row],[PLAN DURATION]]-1,rngWH_Weekends, rngWH_Holidays)),"")</f>
        <v>43949</v>
      </c>
      <c r="U27" s="305">
        <f>IFERROR(IF(tbl_Tasks[[#This Row],[BASELINE START]]="","",WORKDAY.INTL(tbl_Tasks[[#This Row],[BASELINE START]],tbl_Tasks[[#This Row],[BASELINE DURATION]]-1,rngWH_Weekends, rngWH_Holidays)),"")</f>
        <v>43949</v>
      </c>
      <c r="V27" s="306">
        <f>IFERROR(IF(tbl_Tasks[[#This Row],[ACTUAL START]]="","",WORKDAY.INTL(tbl_Tasks[[#This Row],[ACTUAL START]],tbl_Tasks[[#This Row],[ACTUAL DURATION]]-1,rngWH_Weekends, rngWH_Holidays)),"")</f>
        <v>43952</v>
      </c>
      <c r="W27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8</v>
      </c>
      <c r="X27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10</v>
      </c>
      <c r="Y27" s="172">
        <f>IF(tbl_Tasks[[#This Row],[ACTUAL DURATION]]&lt;&gt;"",ROUND(tbl_Tasks[[#This Row],[ACTUAL DURATION]]*tbl_Tasks[[#This Row],[ACTUAL PROGRESS]],1),"")</f>
        <v>1</v>
      </c>
      <c r="Z27" s="173">
        <f>IF(Gantt_Calc!$L$39=Gantt_Calc!$L$40,tbl_Tasks[[#This Row],[PLAN END]],IF(Gantt_Calc!$L$39=Gantt_Calc!$L$41,tbl_Tasks[[#This Row],[BASELINE END]],tbl_Tasks[[#This Row],[ACTUAL END]]))</f>
        <v>43952</v>
      </c>
      <c r="AA27" s="174">
        <f ca="1">IFERROR(MATCH(tbl_Tasks[[#This Row],[ACTIVITY]],rngPref_StructureItems,0),0)</f>
        <v>4</v>
      </c>
      <c r="AB27" s="174">
        <f ca="1">IF(tbl_Tasks[[#This Row],[Item LevelA]]&gt;0,tbl_Tasks[[#This Row],[Item LevelA]],OFFSET(tbl_Tasks[[#This Row],[Item LevelA]],-1,1))</f>
        <v>4</v>
      </c>
      <c r="AC27" s="175" t="str">
        <f ca="1">IF(tbl_Tasks[[#This Row],[Item LevelB]]=1,tbl_Tasks[[#This Row],[ACTIVITY TITLE]],OFFSET(tbl_Tasks[[#This Row],[Item LevelB]],-1,1))</f>
        <v>Project Name 1</v>
      </c>
      <c r="AD27" s="175" t="str">
        <f ca="1">IF(tbl_Tasks[[#This Row],[Item LevelB]]=1,SUMIF( INDEX(tbl_Tasks[Item LevelB],1) :tbl_Tasks[[#This Row],[Item LevelB]],1),"")</f>
        <v/>
      </c>
      <c r="AE27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27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17</v>
      </c>
      <c r="AG27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27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27" s="176" t="str">
        <f ca="1">IF(tbl_Tasks[[#This Row],[PT FILTER]]=1,SUM( INDEX(tbl_Tasks[PT FILTER],1) :tbl_Tasks[[#This Row],[PT FILTER]] ),"")</f>
        <v/>
      </c>
      <c r="AJ27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27" s="120"/>
      <c r="AL27" s="120"/>
    </row>
    <row r="28" spans="6:38" ht="20.100000000000001" customHeight="1" x14ac:dyDescent="0.3">
      <c r="F28" s="169">
        <f>ROW()-ROW(tbl_Tasks[[#Headers],[WBS]])</f>
        <v>18</v>
      </c>
      <c r="G28" s="169"/>
      <c r="H28" s="169" t="s">
        <v>387</v>
      </c>
      <c r="I28" s="169" t="s">
        <v>17</v>
      </c>
      <c r="J28" s="170">
        <v>43936</v>
      </c>
      <c r="K28" s="169">
        <v>36</v>
      </c>
      <c r="L28" s="170">
        <v>43938</v>
      </c>
      <c r="M28" s="169">
        <v>38</v>
      </c>
      <c r="N28" s="170">
        <v>43938</v>
      </c>
      <c r="O28" s="169">
        <v>41</v>
      </c>
      <c r="P28" s="171">
        <v>0.3</v>
      </c>
      <c r="Q28" s="169" t="s">
        <v>153</v>
      </c>
      <c r="R28" s="169" t="s">
        <v>27</v>
      </c>
      <c r="S28" s="169"/>
      <c r="T28" s="304">
        <f>IFERROR(IF(tbl_Tasks[[#This Row],[PLAN START]]="","",WORKDAY.INTL(tbl_Tasks[[#This Row],[PLAN START]],tbl_Tasks[[#This Row],[PLAN DURATION]]-1,rngWH_Weekends, rngWH_Holidays)),"")</f>
        <v>43985</v>
      </c>
      <c r="U28" s="305">
        <f>IFERROR(IF(tbl_Tasks[[#This Row],[BASELINE START]]="","",WORKDAY.INTL(tbl_Tasks[[#This Row],[BASELINE START]],tbl_Tasks[[#This Row],[BASELINE DURATION]]-1,rngWH_Weekends, rngWH_Holidays)),"")</f>
        <v>43991</v>
      </c>
      <c r="V28" s="306">
        <f>IFERROR(IF(tbl_Tasks[[#This Row],[ACTUAL START]]="","",WORKDAY.INTL(tbl_Tasks[[#This Row],[ACTUAL START]],tbl_Tasks[[#This Row],[ACTUAL DURATION]]-1,rngWH_Weekends, rngWH_Holidays)),"")</f>
        <v>43994</v>
      </c>
      <c r="W28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36</v>
      </c>
      <c r="X28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38</v>
      </c>
      <c r="Y28" s="172">
        <f>IF(tbl_Tasks[[#This Row],[ACTUAL DURATION]]&lt;&gt;"",ROUND(tbl_Tasks[[#This Row],[ACTUAL DURATION]]*tbl_Tasks[[#This Row],[ACTUAL PROGRESS]],1),"")</f>
        <v>12.3</v>
      </c>
      <c r="Z28" s="173">
        <f>IF(Gantt_Calc!$L$39=Gantt_Calc!$L$40,tbl_Tasks[[#This Row],[PLAN END]],IF(Gantt_Calc!$L$39=Gantt_Calc!$L$41,tbl_Tasks[[#This Row],[BASELINE END]],tbl_Tasks[[#This Row],[ACTUAL END]]))</f>
        <v>43994</v>
      </c>
      <c r="AA28" s="174">
        <f ca="1">IFERROR(MATCH(tbl_Tasks[[#This Row],[ACTIVITY]],rngPref_StructureItems,0),0)</f>
        <v>0</v>
      </c>
      <c r="AB28" s="174">
        <f ca="1">IF(tbl_Tasks[[#This Row],[Item LevelA]]&gt;0,tbl_Tasks[[#This Row],[Item LevelA]],OFFSET(tbl_Tasks[[#This Row],[Item LevelA]],-1,1))</f>
        <v>4</v>
      </c>
      <c r="AC28" s="175" t="str">
        <f ca="1">IF(tbl_Tasks[[#This Row],[Item LevelB]]=1,tbl_Tasks[[#This Row],[ACTIVITY TITLE]],OFFSET(tbl_Tasks[[#This Row],[Item LevelB]],-1,1))</f>
        <v>Project Name 1</v>
      </c>
      <c r="AD28" s="175" t="str">
        <f ca="1">IF(tbl_Tasks[[#This Row],[Item LevelB]]=1,SUMIF( INDEX(tbl_Tasks[Item LevelB],1) :tbl_Tasks[[#This Row],[Item LevelB]],1),"")</f>
        <v/>
      </c>
      <c r="AE28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28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18</v>
      </c>
      <c r="AG28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28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28" s="176" t="str">
        <f ca="1">IF(tbl_Tasks[[#This Row],[PT FILTER]]=1,SUM( INDEX(tbl_Tasks[PT FILTER],1) :tbl_Tasks[[#This Row],[PT FILTER]] ),"")</f>
        <v/>
      </c>
      <c r="AJ28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28" s="120"/>
      <c r="AL28" s="120"/>
    </row>
    <row r="29" spans="6:38" ht="20.100000000000001" customHeight="1" x14ac:dyDescent="0.3">
      <c r="F29" s="169">
        <f>ROW()-ROW(tbl_Tasks[[#Headers],[WBS]])</f>
        <v>19</v>
      </c>
      <c r="G29" s="169"/>
      <c r="H29" s="169" t="s">
        <v>388</v>
      </c>
      <c r="I29" s="169" t="s">
        <v>18</v>
      </c>
      <c r="J29" s="170">
        <v>43937</v>
      </c>
      <c r="K29" s="169">
        <v>28</v>
      </c>
      <c r="L29" s="170">
        <v>43942</v>
      </c>
      <c r="M29" s="169">
        <v>30</v>
      </c>
      <c r="N29" s="170">
        <v>43940</v>
      </c>
      <c r="O29" s="169">
        <v>29</v>
      </c>
      <c r="P29" s="171">
        <v>0</v>
      </c>
      <c r="Q29" s="169" t="s">
        <v>152</v>
      </c>
      <c r="R29" s="169" t="s">
        <v>27</v>
      </c>
      <c r="S29" s="169"/>
      <c r="T29" s="304">
        <f>IFERROR(IF(tbl_Tasks[[#This Row],[PLAN START]]="","",WORKDAY.INTL(tbl_Tasks[[#This Row],[PLAN START]],tbl_Tasks[[#This Row],[PLAN DURATION]]-1,rngWH_Weekends, rngWH_Holidays)),"")</f>
        <v>43976</v>
      </c>
      <c r="U29" s="305">
        <f>IFERROR(IF(tbl_Tasks[[#This Row],[BASELINE START]]="","",WORKDAY.INTL(tbl_Tasks[[#This Row],[BASELINE START]],tbl_Tasks[[#This Row],[BASELINE DURATION]]-1,rngWH_Weekends, rngWH_Holidays)),"")</f>
        <v>43983</v>
      </c>
      <c r="V29" s="306">
        <f>IFERROR(IF(tbl_Tasks[[#This Row],[ACTUAL START]]="","",WORKDAY.INTL(tbl_Tasks[[#This Row],[ACTUAL START]],tbl_Tasks[[#This Row],[ACTUAL DURATION]]-1,rngWH_Weekends, rngWH_Holidays)),"")</f>
        <v>43978</v>
      </c>
      <c r="W29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28</v>
      </c>
      <c r="X29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30</v>
      </c>
      <c r="Y29" s="172">
        <f>IF(tbl_Tasks[[#This Row],[ACTUAL DURATION]]&lt;&gt;"",ROUND(tbl_Tasks[[#This Row],[ACTUAL DURATION]]*tbl_Tasks[[#This Row],[ACTUAL PROGRESS]],1),"")</f>
        <v>0</v>
      </c>
      <c r="Z29" s="173">
        <f>IF(Gantt_Calc!$L$39=Gantt_Calc!$L$40,tbl_Tasks[[#This Row],[PLAN END]],IF(Gantt_Calc!$L$39=Gantt_Calc!$L$41,tbl_Tasks[[#This Row],[BASELINE END]],tbl_Tasks[[#This Row],[ACTUAL END]]))</f>
        <v>43978</v>
      </c>
      <c r="AA29" s="174">
        <f ca="1">IFERROR(MATCH(tbl_Tasks[[#This Row],[ACTIVITY]],rngPref_StructureItems,0),0)</f>
        <v>0</v>
      </c>
      <c r="AB29" s="174">
        <f ca="1">IF(tbl_Tasks[[#This Row],[Item LevelA]]&gt;0,tbl_Tasks[[#This Row],[Item LevelA]],OFFSET(tbl_Tasks[[#This Row],[Item LevelA]],-1,1))</f>
        <v>4</v>
      </c>
      <c r="AC29" s="175" t="str">
        <f ca="1">IF(tbl_Tasks[[#This Row],[Item LevelB]]=1,tbl_Tasks[[#This Row],[ACTIVITY TITLE]],OFFSET(tbl_Tasks[[#This Row],[Item LevelB]],-1,1))</f>
        <v>Project Name 1</v>
      </c>
      <c r="AD29" s="175" t="str">
        <f ca="1">IF(tbl_Tasks[[#This Row],[Item LevelB]]=1,SUMIF( INDEX(tbl_Tasks[Item LevelB],1) :tbl_Tasks[[#This Row],[Item LevelB]],1),"")</f>
        <v/>
      </c>
      <c r="AE29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29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19</v>
      </c>
      <c r="AG29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29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29" s="176" t="str">
        <f ca="1">IF(tbl_Tasks[[#This Row],[PT FILTER]]=1,SUM( INDEX(tbl_Tasks[PT FILTER],1) :tbl_Tasks[[#This Row],[PT FILTER]] ),"")</f>
        <v/>
      </c>
      <c r="AJ29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29" s="120"/>
      <c r="AL29" s="120"/>
    </row>
    <row r="30" spans="6:38" ht="20.100000000000001" customHeight="1" x14ac:dyDescent="0.3">
      <c r="F30" s="169">
        <f>ROW()-ROW(tbl_Tasks[[#Headers],[WBS]])</f>
        <v>20</v>
      </c>
      <c r="G30" s="169"/>
      <c r="H30" s="169" t="s">
        <v>389</v>
      </c>
      <c r="I30" s="169" t="s">
        <v>23</v>
      </c>
      <c r="J30" s="170">
        <v>43942</v>
      </c>
      <c r="K30" s="169">
        <v>4</v>
      </c>
      <c r="L30" s="170">
        <v>43944</v>
      </c>
      <c r="M30" s="169">
        <v>5</v>
      </c>
      <c r="N30" s="170">
        <v>43945</v>
      </c>
      <c r="O30" s="169">
        <v>6</v>
      </c>
      <c r="P30" s="171">
        <v>0</v>
      </c>
      <c r="Q30" s="169" t="s">
        <v>152</v>
      </c>
      <c r="R30" s="169" t="s">
        <v>27</v>
      </c>
      <c r="S30" s="169"/>
      <c r="T30" s="304">
        <f>IFERROR(IF(tbl_Tasks[[#This Row],[PLAN START]]="","",WORKDAY.INTL(tbl_Tasks[[#This Row],[PLAN START]],tbl_Tasks[[#This Row],[PLAN DURATION]]-1,rngWH_Weekends, rngWH_Holidays)),"")</f>
        <v>43945</v>
      </c>
      <c r="U30" s="305">
        <f>IFERROR(IF(tbl_Tasks[[#This Row],[BASELINE START]]="","",WORKDAY.INTL(tbl_Tasks[[#This Row],[BASELINE START]],tbl_Tasks[[#This Row],[BASELINE DURATION]]-1,rngWH_Weekends, rngWH_Holidays)),"")</f>
        <v>43950</v>
      </c>
      <c r="V30" s="306">
        <f>IFERROR(IF(tbl_Tasks[[#This Row],[ACTUAL START]]="","",WORKDAY.INTL(tbl_Tasks[[#This Row],[ACTUAL START]],tbl_Tasks[[#This Row],[ACTUAL DURATION]]-1,rngWH_Weekends, rngWH_Holidays)),"")</f>
        <v>43952</v>
      </c>
      <c r="W30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4</v>
      </c>
      <c r="X30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5</v>
      </c>
      <c r="Y30" s="172">
        <f>IF(tbl_Tasks[[#This Row],[ACTUAL DURATION]]&lt;&gt;"",ROUND(tbl_Tasks[[#This Row],[ACTUAL DURATION]]*tbl_Tasks[[#This Row],[ACTUAL PROGRESS]],1),"")</f>
        <v>0</v>
      </c>
      <c r="Z30" s="173">
        <f>IF(Gantt_Calc!$L$39=Gantt_Calc!$L$40,tbl_Tasks[[#This Row],[PLAN END]],IF(Gantt_Calc!$L$39=Gantt_Calc!$L$41,tbl_Tasks[[#This Row],[BASELINE END]],tbl_Tasks[[#This Row],[ACTUAL END]]))</f>
        <v>43952</v>
      </c>
      <c r="AA30" s="174">
        <f ca="1">IFERROR(MATCH(tbl_Tasks[[#This Row],[ACTIVITY]],rngPref_StructureItems,0),0)</f>
        <v>0</v>
      </c>
      <c r="AB30" s="174">
        <f ca="1">IF(tbl_Tasks[[#This Row],[Item LevelA]]&gt;0,tbl_Tasks[[#This Row],[Item LevelA]],OFFSET(tbl_Tasks[[#This Row],[Item LevelA]],-1,1))</f>
        <v>4</v>
      </c>
      <c r="AC30" s="175" t="str">
        <f ca="1">IF(tbl_Tasks[[#This Row],[Item LevelB]]=1,tbl_Tasks[[#This Row],[ACTIVITY TITLE]],OFFSET(tbl_Tasks[[#This Row],[Item LevelB]],-1,1))</f>
        <v>Project Name 1</v>
      </c>
      <c r="AD30" s="175" t="str">
        <f ca="1">IF(tbl_Tasks[[#This Row],[Item LevelB]]=1,SUMIF( INDEX(tbl_Tasks[Item LevelB],1) :tbl_Tasks[[#This Row],[Item LevelB]],1),"")</f>
        <v/>
      </c>
      <c r="AE30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30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20</v>
      </c>
      <c r="AG30" s="172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>1</v>
      </c>
      <c r="AH30" s="175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30" s="176" t="str">
        <f ca="1">IF(tbl_Tasks[[#This Row],[PT FILTER]]=1,SUM( INDEX(tbl_Tasks[PT FILTER],1) :tbl_Tasks[[#This Row],[PT FILTER]] ),"")</f>
        <v/>
      </c>
      <c r="AJ30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30" s="120"/>
      <c r="AL30" s="120"/>
    </row>
    <row r="31" spans="6:38" ht="20.100000000000001" customHeight="1" x14ac:dyDescent="0.3">
      <c r="F31" s="169">
        <f>ROW()-ROW(tbl_Tasks[[#Headers],[WBS]])</f>
        <v>21</v>
      </c>
      <c r="G31" s="169" t="s">
        <v>242</v>
      </c>
      <c r="H31" s="169" t="s">
        <v>390</v>
      </c>
      <c r="I31" s="169" t="s">
        <v>9</v>
      </c>
      <c r="J31" s="170">
        <v>43899</v>
      </c>
      <c r="K31" s="169">
        <v>66</v>
      </c>
      <c r="L31" s="170">
        <v>43897</v>
      </c>
      <c r="M31" s="169">
        <v>67</v>
      </c>
      <c r="N31" s="170">
        <v>43903</v>
      </c>
      <c r="O31" s="169">
        <v>68</v>
      </c>
      <c r="P31" s="171">
        <v>0.7</v>
      </c>
      <c r="Q31" s="169" t="s">
        <v>153</v>
      </c>
      <c r="R31" s="169" t="s">
        <v>25</v>
      </c>
      <c r="S31" s="169"/>
      <c r="T31" s="304">
        <f>IFERROR(IF(tbl_Tasks[[#This Row],[PLAN START]]="","",WORKDAY.INTL(tbl_Tasks[[#This Row],[PLAN START]],tbl_Tasks[[#This Row],[PLAN DURATION]]-1,rngWH_Weekends, rngWH_Holidays)),"")</f>
        <v>43990</v>
      </c>
      <c r="U31" s="305">
        <f>IFERROR(IF(tbl_Tasks[[#This Row],[BASELINE START]]="","",WORKDAY.INTL(tbl_Tasks[[#This Row],[BASELINE START]],tbl_Tasks[[#This Row],[BASELINE DURATION]]-1,rngWH_Weekends, rngWH_Holidays)),"")</f>
        <v>43990</v>
      </c>
      <c r="V31" s="306">
        <f>IFERROR(IF(tbl_Tasks[[#This Row],[ACTUAL START]]="","",WORKDAY.INTL(tbl_Tasks[[#This Row],[ACTUAL START]],tbl_Tasks[[#This Row],[ACTUAL DURATION]]-1,rngWH_Weekends, rngWH_Holidays)),"")</f>
        <v>43998</v>
      </c>
      <c r="W31" s="172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66</v>
      </c>
      <c r="X31" s="172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67</v>
      </c>
      <c r="Y31" s="172">
        <f>IF(tbl_Tasks[[#This Row],[ACTUAL DURATION]]&lt;&gt;"",ROUND(tbl_Tasks[[#This Row],[ACTUAL DURATION]]*tbl_Tasks[[#This Row],[ACTUAL PROGRESS]],1),"")</f>
        <v>47.6</v>
      </c>
      <c r="Z31" s="173">
        <f>IF(Gantt_Calc!$L$39=Gantt_Calc!$L$40,tbl_Tasks[[#This Row],[PLAN END]],IF(Gantt_Calc!$L$39=Gantt_Calc!$L$41,tbl_Tasks[[#This Row],[BASELINE END]],tbl_Tasks[[#This Row],[ACTUAL END]]))</f>
        <v>43998</v>
      </c>
      <c r="AA31" s="174">
        <f ca="1">IFERROR(MATCH(tbl_Tasks[[#This Row],[ACTIVITY]],rngPref_StructureItems,0),0)</f>
        <v>1</v>
      </c>
      <c r="AB31" s="174">
        <f ca="1">IF(tbl_Tasks[[#This Row],[Item LevelA]]&gt;0,tbl_Tasks[[#This Row],[Item LevelA]],OFFSET(tbl_Tasks[[#This Row],[Item LevelA]],-1,1))</f>
        <v>1</v>
      </c>
      <c r="AC31" s="175" t="str">
        <f ca="1">IF(tbl_Tasks[[#This Row],[Item LevelB]]=1,tbl_Tasks[[#This Row],[ACTIVITY TITLE]],OFFSET(tbl_Tasks[[#This Row],[Item LevelB]],-1,1))</f>
        <v>Project Name 2</v>
      </c>
      <c r="AD31" s="175">
        <f ca="1">IF(tbl_Tasks[[#This Row],[Item LevelB]]=1,SUMIF( INDEX(tbl_Tasks[Item LevelB],1) :tbl_Tasks[[#This Row],[Item LevelB]],1),"")</f>
        <v>2</v>
      </c>
      <c r="AE31" s="172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31" s="172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21</v>
      </c>
      <c r="AG31" s="172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31" s="175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>1</v>
      </c>
      <c r="AI31" s="176">
        <f ca="1">IF(tbl_Tasks[[#This Row],[PT FILTER]]=1,SUM( INDEX(tbl_Tasks[PT FILTER],1) :tbl_Tasks[[#This Row],[PT FILTER]] ),"")</f>
        <v>2</v>
      </c>
      <c r="AJ31" s="181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31" s="120"/>
      <c r="AL31" s="120"/>
    </row>
    <row r="32" spans="6:38" ht="20.100000000000001" customHeight="1" x14ac:dyDescent="0.3">
      <c r="F32" s="169">
        <f>ROW()-ROW(tbl_Tasks[[#Headers],[WBS]])</f>
        <v>22</v>
      </c>
      <c r="G32" s="177" t="s">
        <v>244</v>
      </c>
      <c r="H32" s="177" t="s">
        <v>391</v>
      </c>
      <c r="I32" s="177" t="s">
        <v>10</v>
      </c>
      <c r="J32" s="178">
        <v>43900</v>
      </c>
      <c r="K32" s="177">
        <v>33</v>
      </c>
      <c r="L32" s="178">
        <v>43895</v>
      </c>
      <c r="M32" s="177">
        <v>37</v>
      </c>
      <c r="N32" s="178">
        <v>43901</v>
      </c>
      <c r="O32" s="177">
        <v>38</v>
      </c>
      <c r="P32" s="179">
        <v>0.3</v>
      </c>
      <c r="Q32" s="177" t="s">
        <v>153</v>
      </c>
      <c r="R32" s="177" t="s">
        <v>26</v>
      </c>
      <c r="S32" s="177"/>
      <c r="T32" s="307">
        <f>IFERROR(IF(tbl_Tasks[[#This Row],[PLAN START]]="","",WORKDAY.INTL(tbl_Tasks[[#This Row],[PLAN START]],tbl_Tasks[[#This Row],[PLAN DURATION]]-1,rngWH_Weekends, rngWH_Holidays)),"")</f>
        <v>43944</v>
      </c>
      <c r="U32" s="308">
        <f>IFERROR(IF(tbl_Tasks[[#This Row],[BASELINE START]]="","",WORKDAY.INTL(tbl_Tasks[[#This Row],[BASELINE START]],tbl_Tasks[[#This Row],[BASELINE DURATION]]-1,rngWH_Weekends, rngWH_Holidays)),"")</f>
        <v>43945</v>
      </c>
      <c r="V32" s="309">
        <f>IFERROR(IF(tbl_Tasks[[#This Row],[ACTUAL START]]="","",WORKDAY.INTL(tbl_Tasks[[#This Row],[ACTUAL START]],tbl_Tasks[[#This Row],[ACTUAL DURATION]]-1,rngWH_Weekends, rngWH_Holidays)),"")</f>
        <v>43952</v>
      </c>
      <c r="W32" s="175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33</v>
      </c>
      <c r="X32" s="175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37</v>
      </c>
      <c r="Y32" s="175">
        <f>IF(tbl_Tasks[[#This Row],[ACTUAL DURATION]]&lt;&gt;"",ROUND(tbl_Tasks[[#This Row],[ACTUAL DURATION]]*tbl_Tasks[[#This Row],[ACTUAL PROGRESS]],1),"")</f>
        <v>11.4</v>
      </c>
      <c r="Z32" s="180">
        <f>IF(Gantt_Calc!$L$39=Gantt_Calc!$L$40,tbl_Tasks[[#This Row],[PLAN END]],IF(Gantt_Calc!$L$39=Gantt_Calc!$L$41,tbl_Tasks[[#This Row],[BASELINE END]],tbl_Tasks[[#This Row],[ACTUAL END]]))</f>
        <v>43952</v>
      </c>
      <c r="AA32" s="175">
        <f ca="1">IFERROR(MATCH(tbl_Tasks[[#This Row],[ACTIVITY]],rngPref_StructureItems,0),0)</f>
        <v>2</v>
      </c>
      <c r="AB32" s="175">
        <f ca="1">IF(tbl_Tasks[[#This Row],[Item LevelA]]&gt;0,tbl_Tasks[[#This Row],[Item LevelA]],OFFSET(tbl_Tasks[[#This Row],[Item LevelA]],-1,1))</f>
        <v>2</v>
      </c>
      <c r="AC32" s="175" t="str">
        <f ca="1">IF(tbl_Tasks[[#This Row],[Item LevelB]]=1,tbl_Tasks[[#This Row],[ACTIVITY TITLE]],OFFSET(tbl_Tasks[[#This Row],[Item LevelB]],-1,1))</f>
        <v>Project Name 2</v>
      </c>
      <c r="AD32" s="175" t="str">
        <f ca="1">IF(tbl_Tasks[[#This Row],[Item LevelB]]=1,SUMIF( INDEX(tbl_Tasks[Item LevelB],1) :tbl_Tasks[[#This Row],[Item LevelB]],1),"")</f>
        <v/>
      </c>
      <c r="AE32" s="175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32" s="175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22</v>
      </c>
      <c r="AG32" s="175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32" s="17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32" s="181" t="str">
        <f ca="1">IF(tbl_Tasks[[#This Row],[PT FILTER]]=1,SUM( INDEX(tbl_Tasks[PT FILTER],1) :tbl_Tasks[[#This Row],[PT FILTER]] ),"")</f>
        <v/>
      </c>
      <c r="AJ32" s="218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32" s="120"/>
      <c r="AL32" s="120"/>
    </row>
    <row r="33" spans="6:38" ht="20.100000000000001" customHeight="1" x14ac:dyDescent="0.3">
      <c r="F33" s="169">
        <f>ROW()-ROW(tbl_Tasks[[#Headers],[WBS]])</f>
        <v>23</v>
      </c>
      <c r="G33" s="177" t="s">
        <v>243</v>
      </c>
      <c r="H33" s="177" t="s">
        <v>392</v>
      </c>
      <c r="I33" s="177" t="s">
        <v>9</v>
      </c>
      <c r="J33" s="178">
        <v>43913</v>
      </c>
      <c r="K33" s="177">
        <v>9</v>
      </c>
      <c r="L33" s="178">
        <v>43911</v>
      </c>
      <c r="M33" s="177">
        <v>11</v>
      </c>
      <c r="N33" s="178">
        <v>43916</v>
      </c>
      <c r="O33" s="177">
        <v>11</v>
      </c>
      <c r="P33" s="179">
        <v>0.4</v>
      </c>
      <c r="Q33" s="177" t="s">
        <v>153</v>
      </c>
      <c r="R33" s="177" t="s">
        <v>27</v>
      </c>
      <c r="S33" s="177"/>
      <c r="T33" s="307">
        <f>IFERROR(IF(tbl_Tasks[[#This Row],[PLAN START]]="","",WORKDAY.INTL(tbl_Tasks[[#This Row],[PLAN START]],tbl_Tasks[[#This Row],[PLAN DURATION]]-1,rngWH_Weekends, rngWH_Holidays)),"")</f>
        <v>43923</v>
      </c>
      <c r="U33" s="308">
        <f>IFERROR(IF(tbl_Tasks[[#This Row],[BASELINE START]]="","",WORKDAY.INTL(tbl_Tasks[[#This Row],[BASELINE START]],tbl_Tasks[[#This Row],[BASELINE DURATION]]-1,rngWH_Weekends, rngWH_Holidays)),"")</f>
        <v>43924</v>
      </c>
      <c r="V33" s="309">
        <f>IFERROR(IF(tbl_Tasks[[#This Row],[ACTUAL START]]="","",WORKDAY.INTL(tbl_Tasks[[#This Row],[ACTUAL START]],tbl_Tasks[[#This Row],[ACTUAL DURATION]]-1,rngWH_Weekends, rngWH_Holidays)),"")</f>
        <v>43930</v>
      </c>
      <c r="W33" s="175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9</v>
      </c>
      <c r="X33" s="175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11</v>
      </c>
      <c r="Y33" s="175">
        <f>IF(tbl_Tasks[[#This Row],[ACTUAL DURATION]]&lt;&gt;"",ROUND(tbl_Tasks[[#This Row],[ACTUAL DURATION]]*tbl_Tasks[[#This Row],[ACTUAL PROGRESS]],1),"")</f>
        <v>4.4000000000000004</v>
      </c>
      <c r="Z33" s="180">
        <f>IF(Gantt_Calc!$L$39=Gantt_Calc!$L$40,tbl_Tasks[[#This Row],[PLAN END]],IF(Gantt_Calc!$L$39=Gantt_Calc!$L$41,tbl_Tasks[[#This Row],[BASELINE END]],tbl_Tasks[[#This Row],[ACTUAL END]]))</f>
        <v>43930</v>
      </c>
      <c r="AA33" s="175">
        <f ca="1">IFERROR(MATCH(tbl_Tasks[[#This Row],[ACTIVITY]],rngPref_StructureItems,0),0)</f>
        <v>4</v>
      </c>
      <c r="AB33" s="175">
        <f ca="1">IF(tbl_Tasks[[#This Row],[Item LevelA]]&gt;0,tbl_Tasks[[#This Row],[Item LevelA]],OFFSET(tbl_Tasks[[#This Row],[Item LevelA]],-1,1))</f>
        <v>4</v>
      </c>
      <c r="AC33" s="175" t="str">
        <f ca="1">IF(tbl_Tasks[[#This Row],[Item LevelB]]=1,tbl_Tasks[[#This Row],[ACTIVITY TITLE]],OFFSET(tbl_Tasks[[#This Row],[Item LevelB]],-1,1))</f>
        <v>Project Name 2</v>
      </c>
      <c r="AD33" s="175" t="str">
        <f ca="1">IF(tbl_Tasks[[#This Row],[Item LevelB]]=1,SUMIF( INDEX(tbl_Tasks[Item LevelB],1) :tbl_Tasks[[#This Row],[Item LevelB]],1),"")</f>
        <v/>
      </c>
      <c r="AE33" s="175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33" s="175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23</v>
      </c>
      <c r="AG33" s="175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33" s="17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33" s="181" t="str">
        <f ca="1">IF(tbl_Tasks[[#This Row],[PT FILTER]]=1,SUM( INDEX(tbl_Tasks[PT FILTER],1) :tbl_Tasks[[#This Row],[PT FILTER]] ),"")</f>
        <v/>
      </c>
      <c r="AJ33" s="218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33" s="120"/>
      <c r="AL33" s="120"/>
    </row>
    <row r="34" spans="6:38" ht="20.100000000000001" customHeight="1" x14ac:dyDescent="0.3">
      <c r="F34" s="169">
        <f>ROW()-ROW(tbl_Tasks[[#Headers],[WBS]])</f>
        <v>24</v>
      </c>
      <c r="G34" s="177"/>
      <c r="H34" s="177" t="s">
        <v>393</v>
      </c>
      <c r="I34" s="177" t="s">
        <v>10</v>
      </c>
      <c r="J34" s="178">
        <v>43902</v>
      </c>
      <c r="K34" s="177">
        <v>6</v>
      </c>
      <c r="L34" s="178">
        <v>43898</v>
      </c>
      <c r="M34" s="177">
        <v>11</v>
      </c>
      <c r="N34" s="178">
        <v>43905</v>
      </c>
      <c r="O34" s="177">
        <v>7</v>
      </c>
      <c r="P34" s="179">
        <v>0.3</v>
      </c>
      <c r="Q34" s="177" t="s">
        <v>153</v>
      </c>
      <c r="R34" s="177" t="s">
        <v>25</v>
      </c>
      <c r="S34" s="177"/>
      <c r="T34" s="307">
        <f>IFERROR(IF(tbl_Tasks[[#This Row],[PLAN START]]="","",WORKDAY.INTL(tbl_Tasks[[#This Row],[PLAN START]],tbl_Tasks[[#This Row],[PLAN DURATION]]-1,rngWH_Weekends, rngWH_Holidays)),"")</f>
        <v>43909</v>
      </c>
      <c r="U34" s="308">
        <f>IFERROR(IF(tbl_Tasks[[#This Row],[BASELINE START]]="","",WORKDAY.INTL(tbl_Tasks[[#This Row],[BASELINE START]],tbl_Tasks[[#This Row],[BASELINE DURATION]]-1,rngWH_Weekends, rngWH_Holidays)),"")</f>
        <v>43910</v>
      </c>
      <c r="V34" s="309">
        <f>IFERROR(IF(tbl_Tasks[[#This Row],[ACTUAL START]]="","",WORKDAY.INTL(tbl_Tasks[[#This Row],[ACTUAL START]],tbl_Tasks[[#This Row],[ACTUAL DURATION]]-1,rngWH_Weekends, rngWH_Holidays)),"")</f>
        <v>43913</v>
      </c>
      <c r="W34" s="175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6</v>
      </c>
      <c r="X34" s="175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11</v>
      </c>
      <c r="Y34" s="175">
        <f>IF(tbl_Tasks[[#This Row],[ACTUAL DURATION]]&lt;&gt;"",ROUND(tbl_Tasks[[#This Row],[ACTUAL DURATION]]*tbl_Tasks[[#This Row],[ACTUAL PROGRESS]],1),"")</f>
        <v>2.1</v>
      </c>
      <c r="Z34" s="180">
        <f>IF(Gantt_Calc!$L$39=Gantt_Calc!$L$40,tbl_Tasks[[#This Row],[PLAN END]],IF(Gantt_Calc!$L$39=Gantt_Calc!$L$41,tbl_Tasks[[#This Row],[BASELINE END]],tbl_Tasks[[#This Row],[ACTUAL END]]))</f>
        <v>43913</v>
      </c>
      <c r="AA34" s="175">
        <f ca="1">IFERROR(MATCH(tbl_Tasks[[#This Row],[ACTIVITY]],rngPref_StructureItems,0),0)</f>
        <v>0</v>
      </c>
      <c r="AB34" s="175">
        <f ca="1">IF(tbl_Tasks[[#This Row],[Item LevelA]]&gt;0,tbl_Tasks[[#This Row],[Item LevelA]],OFFSET(tbl_Tasks[[#This Row],[Item LevelA]],-1,1))</f>
        <v>4</v>
      </c>
      <c r="AC34" s="175" t="str">
        <f ca="1">IF(tbl_Tasks[[#This Row],[Item LevelB]]=1,tbl_Tasks[[#This Row],[ACTIVITY TITLE]],OFFSET(tbl_Tasks[[#This Row],[Item LevelB]],-1,1))</f>
        <v>Project Name 2</v>
      </c>
      <c r="AD34" s="175" t="str">
        <f ca="1">IF(tbl_Tasks[[#This Row],[Item LevelB]]=1,SUMIF( INDEX(tbl_Tasks[Item LevelB],1) :tbl_Tasks[[#This Row],[Item LevelB]],1),"")</f>
        <v/>
      </c>
      <c r="AE34" s="175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34" s="175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24</v>
      </c>
      <c r="AG34" s="175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34" s="17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34" s="181" t="str">
        <f ca="1">IF(tbl_Tasks[[#This Row],[PT FILTER]]=1,SUM( INDEX(tbl_Tasks[PT FILTER],1) :tbl_Tasks[[#This Row],[PT FILTER]] ),"")</f>
        <v/>
      </c>
      <c r="AJ34" s="218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34" s="120"/>
      <c r="AL34" s="120"/>
    </row>
    <row r="35" spans="6:38" ht="20.100000000000001" customHeight="1" x14ac:dyDescent="0.3">
      <c r="F35" s="169">
        <f>ROW()-ROW(tbl_Tasks[[#Headers],[WBS]])</f>
        <v>25</v>
      </c>
      <c r="G35" s="177"/>
      <c r="H35" s="177" t="s">
        <v>394</v>
      </c>
      <c r="I35" s="177" t="s">
        <v>11</v>
      </c>
      <c r="J35" s="178">
        <v>43923</v>
      </c>
      <c r="K35" s="177">
        <v>12</v>
      </c>
      <c r="L35" s="178">
        <v>43926</v>
      </c>
      <c r="M35" s="177">
        <v>13</v>
      </c>
      <c r="N35" s="178">
        <v>43925</v>
      </c>
      <c r="O35" s="177">
        <v>17</v>
      </c>
      <c r="P35" s="179">
        <v>0.8</v>
      </c>
      <c r="Q35" s="177" t="s">
        <v>153</v>
      </c>
      <c r="R35" s="177" t="s">
        <v>26</v>
      </c>
      <c r="S35" s="177"/>
      <c r="T35" s="307">
        <f>IFERROR(IF(tbl_Tasks[[#This Row],[PLAN START]]="","",WORKDAY.INTL(tbl_Tasks[[#This Row],[PLAN START]],tbl_Tasks[[#This Row],[PLAN DURATION]]-1,rngWH_Weekends, rngWH_Holidays)),"")</f>
        <v>43938</v>
      </c>
      <c r="U35" s="308">
        <f>IFERROR(IF(tbl_Tasks[[#This Row],[BASELINE START]]="","",WORKDAY.INTL(tbl_Tasks[[#This Row],[BASELINE START]],tbl_Tasks[[#This Row],[BASELINE DURATION]]-1,rngWH_Weekends, rngWH_Holidays)),"")</f>
        <v>43942</v>
      </c>
      <c r="V35" s="309">
        <f>IFERROR(IF(tbl_Tasks[[#This Row],[ACTUAL START]]="","",WORKDAY.INTL(tbl_Tasks[[#This Row],[ACTUAL START]],tbl_Tasks[[#This Row],[ACTUAL DURATION]]-1,rngWH_Weekends, rngWH_Holidays)),"")</f>
        <v>43948</v>
      </c>
      <c r="W35" s="175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12</v>
      </c>
      <c r="X35" s="175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13</v>
      </c>
      <c r="Y35" s="175">
        <f>IF(tbl_Tasks[[#This Row],[ACTUAL DURATION]]&lt;&gt;"",ROUND(tbl_Tasks[[#This Row],[ACTUAL DURATION]]*tbl_Tasks[[#This Row],[ACTUAL PROGRESS]],1),"")</f>
        <v>13.6</v>
      </c>
      <c r="Z35" s="180">
        <f>IF(Gantt_Calc!$L$39=Gantt_Calc!$L$40,tbl_Tasks[[#This Row],[PLAN END]],IF(Gantt_Calc!$L$39=Gantt_Calc!$L$41,tbl_Tasks[[#This Row],[BASELINE END]],tbl_Tasks[[#This Row],[ACTUAL END]]))</f>
        <v>43948</v>
      </c>
      <c r="AA35" s="175">
        <f ca="1">IFERROR(MATCH(tbl_Tasks[[#This Row],[ACTIVITY]],rngPref_StructureItems,0),0)</f>
        <v>0</v>
      </c>
      <c r="AB35" s="175">
        <f ca="1">IF(tbl_Tasks[[#This Row],[Item LevelA]]&gt;0,tbl_Tasks[[#This Row],[Item LevelA]],OFFSET(tbl_Tasks[[#This Row],[Item LevelA]],-1,1))</f>
        <v>4</v>
      </c>
      <c r="AC35" s="175" t="str">
        <f ca="1">IF(tbl_Tasks[[#This Row],[Item LevelB]]=1,tbl_Tasks[[#This Row],[ACTIVITY TITLE]],OFFSET(tbl_Tasks[[#This Row],[Item LevelB]],-1,1))</f>
        <v>Project Name 2</v>
      </c>
      <c r="AD35" s="175" t="str">
        <f ca="1">IF(tbl_Tasks[[#This Row],[Item LevelB]]=1,SUMIF( INDEX(tbl_Tasks[Item LevelB],1) :tbl_Tasks[[#This Row],[Item LevelB]],1),"")</f>
        <v/>
      </c>
      <c r="AE35" s="175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35" s="175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25</v>
      </c>
      <c r="AG35" s="175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35" s="17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35" s="181" t="str">
        <f ca="1">IF(tbl_Tasks[[#This Row],[PT FILTER]]=1,SUM( INDEX(tbl_Tasks[PT FILTER],1) :tbl_Tasks[[#This Row],[PT FILTER]] ),"")</f>
        <v/>
      </c>
      <c r="AJ35" s="218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35" s="120"/>
      <c r="AL35" s="120"/>
    </row>
    <row r="36" spans="6:38" ht="20.100000000000001" customHeight="1" x14ac:dyDescent="0.3">
      <c r="F36" s="169">
        <f>ROW()-ROW(tbl_Tasks[[#Headers],[WBS]])</f>
        <v>26</v>
      </c>
      <c r="G36" s="241"/>
      <c r="H36" s="241" t="s">
        <v>395</v>
      </c>
      <c r="I36" s="241" t="s">
        <v>12</v>
      </c>
      <c r="J36" s="242">
        <v>43918</v>
      </c>
      <c r="K36" s="241">
        <v>18</v>
      </c>
      <c r="L36" s="242">
        <v>43915</v>
      </c>
      <c r="M36" s="241">
        <v>21</v>
      </c>
      <c r="N36" s="242">
        <v>43919</v>
      </c>
      <c r="O36" s="241">
        <v>23</v>
      </c>
      <c r="P36" s="243">
        <v>0.4</v>
      </c>
      <c r="Q36" s="241" t="s">
        <v>153</v>
      </c>
      <c r="R36" s="241" t="s">
        <v>27</v>
      </c>
      <c r="S36" s="241"/>
      <c r="T36" s="310">
        <f>IFERROR(IF(tbl_Tasks[[#This Row],[PLAN START]]="","",WORKDAY.INTL(tbl_Tasks[[#This Row],[PLAN START]],tbl_Tasks[[#This Row],[PLAN DURATION]]-1,rngWH_Weekends, rngWH_Holidays)),"")</f>
        <v>43942</v>
      </c>
      <c r="U36" s="311">
        <f>IFERROR(IF(tbl_Tasks[[#This Row],[BASELINE START]]="","",WORKDAY.INTL(tbl_Tasks[[#This Row],[BASELINE START]],tbl_Tasks[[#This Row],[BASELINE DURATION]]-1,rngWH_Weekends, rngWH_Holidays)),"")</f>
        <v>43943</v>
      </c>
      <c r="V36" s="312">
        <f>IFERROR(IF(tbl_Tasks[[#This Row],[ACTUAL START]]="","",WORKDAY.INTL(tbl_Tasks[[#This Row],[ACTUAL START]],tbl_Tasks[[#This Row],[ACTUAL DURATION]]-1,rngWH_Weekends, rngWH_Holidays)),"")</f>
        <v>43949</v>
      </c>
      <c r="W36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18</v>
      </c>
      <c r="X36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21</v>
      </c>
      <c r="Y36" s="244">
        <f>IF(tbl_Tasks[[#This Row],[ACTUAL DURATION]]&lt;&gt;"",ROUND(tbl_Tasks[[#This Row],[ACTUAL DURATION]]*tbl_Tasks[[#This Row],[ACTUAL PROGRESS]],1),"")</f>
        <v>9.1999999999999993</v>
      </c>
      <c r="Z36" s="245">
        <f>IF(Gantt_Calc!$L$39=Gantt_Calc!$L$40,tbl_Tasks[[#This Row],[PLAN END]],IF(Gantt_Calc!$L$39=Gantt_Calc!$L$41,tbl_Tasks[[#This Row],[BASELINE END]],tbl_Tasks[[#This Row],[ACTUAL END]]))</f>
        <v>43949</v>
      </c>
      <c r="AA36" s="244">
        <f ca="1">IFERROR(MATCH(tbl_Tasks[[#This Row],[ACTIVITY]],rngPref_StructureItems,0),0)</f>
        <v>0</v>
      </c>
      <c r="AB36" s="244">
        <f ca="1">IF(tbl_Tasks[[#This Row],[Item LevelA]]&gt;0,tbl_Tasks[[#This Row],[Item LevelA]],OFFSET(tbl_Tasks[[#This Row],[Item LevelA]],-1,1))</f>
        <v>4</v>
      </c>
      <c r="AC36" s="244" t="str">
        <f ca="1">IF(tbl_Tasks[[#This Row],[Item LevelB]]=1,tbl_Tasks[[#This Row],[ACTIVITY TITLE]],OFFSET(tbl_Tasks[[#This Row],[Item LevelB]],-1,1))</f>
        <v>Project Name 2</v>
      </c>
      <c r="AD36" s="244" t="str">
        <f ca="1">IF(tbl_Tasks[[#This Row],[Item LevelB]]=1,SUMIF( INDEX(tbl_Tasks[Item LevelB],1) :tbl_Tasks[[#This Row],[Item LevelB]],1),"")</f>
        <v/>
      </c>
      <c r="AE36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36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26</v>
      </c>
      <c r="AG3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3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36" s="246" t="str">
        <f ca="1">IF(tbl_Tasks[[#This Row],[PT FILTER]]=1,SUM( INDEX(tbl_Tasks[PT FILTER],1) :tbl_Tasks[[#This Row],[PT FILTER]] ),"")</f>
        <v/>
      </c>
      <c r="AJ36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36" s="120"/>
      <c r="AL36" s="120"/>
    </row>
    <row r="37" spans="6:38" ht="20.100000000000001" customHeight="1" x14ac:dyDescent="0.3">
      <c r="F37" s="169">
        <f>ROW()-ROW(tbl_Tasks[[#Headers],[WBS]])</f>
        <v>27</v>
      </c>
      <c r="G37" s="241"/>
      <c r="H37" s="241" t="s">
        <v>396</v>
      </c>
      <c r="I37" s="241" t="s">
        <v>13</v>
      </c>
      <c r="J37" s="242">
        <v>43948</v>
      </c>
      <c r="K37" s="241">
        <v>9</v>
      </c>
      <c r="L37" s="242">
        <v>43947</v>
      </c>
      <c r="M37" s="241">
        <v>12</v>
      </c>
      <c r="N37" s="242">
        <v>43950</v>
      </c>
      <c r="O37" s="241">
        <v>10</v>
      </c>
      <c r="P37" s="243">
        <v>0.5</v>
      </c>
      <c r="Q37" s="241" t="s">
        <v>153</v>
      </c>
      <c r="R37" s="241" t="s">
        <v>27</v>
      </c>
      <c r="S37" s="241"/>
      <c r="T37" s="310">
        <f>IFERROR(IF(tbl_Tasks[[#This Row],[PLAN START]]="","",WORKDAY.INTL(tbl_Tasks[[#This Row],[PLAN START]],tbl_Tasks[[#This Row],[PLAN DURATION]]-1,rngWH_Weekends, rngWH_Holidays)),"")</f>
        <v>43958</v>
      </c>
      <c r="U37" s="311">
        <f>IFERROR(IF(tbl_Tasks[[#This Row],[BASELINE START]]="","",WORKDAY.INTL(tbl_Tasks[[#This Row],[BASELINE START]],tbl_Tasks[[#This Row],[BASELINE DURATION]]-1,rngWH_Weekends, rngWH_Holidays)),"")</f>
        <v>43962</v>
      </c>
      <c r="V37" s="312">
        <f>IFERROR(IF(tbl_Tasks[[#This Row],[ACTUAL START]]="","",WORKDAY.INTL(tbl_Tasks[[#This Row],[ACTUAL START]],tbl_Tasks[[#This Row],[ACTUAL DURATION]]-1,rngWH_Weekends, rngWH_Holidays)),"")</f>
        <v>43963</v>
      </c>
      <c r="W37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9</v>
      </c>
      <c r="X37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12</v>
      </c>
      <c r="Y37" s="244">
        <f>IF(tbl_Tasks[[#This Row],[ACTUAL DURATION]]&lt;&gt;"",ROUND(tbl_Tasks[[#This Row],[ACTUAL DURATION]]*tbl_Tasks[[#This Row],[ACTUAL PROGRESS]],1),"")</f>
        <v>5</v>
      </c>
      <c r="Z37" s="245">
        <f>IF(Gantt_Calc!$L$39=Gantt_Calc!$L$40,tbl_Tasks[[#This Row],[PLAN END]],IF(Gantt_Calc!$L$39=Gantt_Calc!$L$41,tbl_Tasks[[#This Row],[BASELINE END]],tbl_Tasks[[#This Row],[ACTUAL END]]))</f>
        <v>43963</v>
      </c>
      <c r="AA37" s="244">
        <f ca="1">IFERROR(MATCH(tbl_Tasks[[#This Row],[ACTIVITY]],rngPref_StructureItems,0),0)</f>
        <v>0</v>
      </c>
      <c r="AB37" s="244">
        <f ca="1">IF(tbl_Tasks[[#This Row],[Item LevelA]]&gt;0,tbl_Tasks[[#This Row],[Item LevelA]],OFFSET(tbl_Tasks[[#This Row],[Item LevelA]],-1,1))</f>
        <v>4</v>
      </c>
      <c r="AC37" s="244" t="str">
        <f ca="1">IF(tbl_Tasks[[#This Row],[Item LevelB]]=1,tbl_Tasks[[#This Row],[ACTIVITY TITLE]],OFFSET(tbl_Tasks[[#This Row],[Item LevelB]],-1,1))</f>
        <v>Project Name 2</v>
      </c>
      <c r="AD37" s="244" t="str">
        <f ca="1">IF(tbl_Tasks[[#This Row],[Item LevelB]]=1,SUMIF( INDEX(tbl_Tasks[Item LevelB],1) :tbl_Tasks[[#This Row],[Item LevelB]],1),"")</f>
        <v/>
      </c>
      <c r="AE37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37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27</v>
      </c>
      <c r="AG3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3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37" s="246" t="str">
        <f ca="1">IF(tbl_Tasks[[#This Row],[PT FILTER]]=1,SUM( INDEX(tbl_Tasks[PT FILTER],1) :tbl_Tasks[[#This Row],[PT FILTER]] ),"")</f>
        <v/>
      </c>
      <c r="AJ37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37" s="120"/>
      <c r="AL37" s="120"/>
    </row>
    <row r="38" spans="6:38" ht="20.100000000000001" customHeight="1" x14ac:dyDescent="0.3">
      <c r="F38" s="169">
        <f>ROW()-ROW(tbl_Tasks[[#Headers],[WBS]])</f>
        <v>28</v>
      </c>
      <c r="G38" s="241"/>
      <c r="H38" s="241" t="s">
        <v>397</v>
      </c>
      <c r="I38" s="241" t="s">
        <v>14</v>
      </c>
      <c r="J38" s="242">
        <v>43968</v>
      </c>
      <c r="K38" s="241">
        <v>13</v>
      </c>
      <c r="L38" s="242">
        <v>43970</v>
      </c>
      <c r="M38" s="241">
        <v>14</v>
      </c>
      <c r="N38" s="242">
        <v>43971</v>
      </c>
      <c r="O38" s="241">
        <v>14</v>
      </c>
      <c r="P38" s="243">
        <v>0.2</v>
      </c>
      <c r="Q38" s="241" t="s">
        <v>153</v>
      </c>
      <c r="R38" s="241" t="s">
        <v>25</v>
      </c>
      <c r="S38" s="241"/>
      <c r="T38" s="310">
        <f>IFERROR(IF(tbl_Tasks[[#This Row],[PLAN START]]="","",WORKDAY.INTL(tbl_Tasks[[#This Row],[PLAN START]],tbl_Tasks[[#This Row],[PLAN DURATION]]-1,rngWH_Weekends, rngWH_Holidays)),"")</f>
        <v>43984</v>
      </c>
      <c r="U38" s="311">
        <f>IFERROR(IF(tbl_Tasks[[#This Row],[BASELINE START]]="","",WORKDAY.INTL(tbl_Tasks[[#This Row],[BASELINE START]],tbl_Tasks[[#This Row],[BASELINE DURATION]]-1,rngWH_Weekends, rngWH_Holidays)),"")</f>
        <v>43987</v>
      </c>
      <c r="V38" s="312">
        <f>IFERROR(IF(tbl_Tasks[[#This Row],[ACTUAL START]]="","",WORKDAY.INTL(tbl_Tasks[[#This Row],[ACTUAL START]],tbl_Tasks[[#This Row],[ACTUAL DURATION]]-1,rngWH_Weekends, rngWH_Holidays)),"")</f>
        <v>43990</v>
      </c>
      <c r="W38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13</v>
      </c>
      <c r="X38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14</v>
      </c>
      <c r="Y38" s="244">
        <f>IF(tbl_Tasks[[#This Row],[ACTUAL DURATION]]&lt;&gt;"",ROUND(tbl_Tasks[[#This Row],[ACTUAL DURATION]]*tbl_Tasks[[#This Row],[ACTUAL PROGRESS]],1),"")</f>
        <v>2.8</v>
      </c>
      <c r="Z38" s="245">
        <f>IF(Gantt_Calc!$L$39=Gantt_Calc!$L$40,tbl_Tasks[[#This Row],[PLAN END]],IF(Gantt_Calc!$L$39=Gantt_Calc!$L$41,tbl_Tasks[[#This Row],[BASELINE END]],tbl_Tasks[[#This Row],[ACTUAL END]]))</f>
        <v>43990</v>
      </c>
      <c r="AA38" s="244">
        <f ca="1">IFERROR(MATCH(tbl_Tasks[[#This Row],[ACTIVITY]],rngPref_StructureItems,0),0)</f>
        <v>0</v>
      </c>
      <c r="AB38" s="244">
        <f ca="1">IF(tbl_Tasks[[#This Row],[Item LevelA]]&gt;0,tbl_Tasks[[#This Row],[Item LevelA]],OFFSET(tbl_Tasks[[#This Row],[Item LevelA]],-1,1))</f>
        <v>4</v>
      </c>
      <c r="AC38" s="244" t="str">
        <f ca="1">IF(tbl_Tasks[[#This Row],[Item LevelB]]=1,tbl_Tasks[[#This Row],[ACTIVITY TITLE]],OFFSET(tbl_Tasks[[#This Row],[Item LevelB]],-1,1))</f>
        <v>Project Name 2</v>
      </c>
      <c r="AD38" s="244" t="str">
        <f ca="1">IF(tbl_Tasks[[#This Row],[Item LevelB]]=1,SUMIF( INDEX(tbl_Tasks[Item LevelB],1) :tbl_Tasks[[#This Row],[Item LevelB]],1),"")</f>
        <v/>
      </c>
      <c r="AE38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38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28</v>
      </c>
      <c r="AG3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3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38" s="246" t="str">
        <f ca="1">IF(tbl_Tasks[[#This Row],[PT FILTER]]=1,SUM( INDEX(tbl_Tasks[PT FILTER],1) :tbl_Tasks[[#This Row],[PT FILTER]] ),"")</f>
        <v/>
      </c>
      <c r="AJ38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38" s="120"/>
      <c r="AL38" s="120"/>
    </row>
    <row r="39" spans="6:38" ht="20.100000000000001" customHeight="1" x14ac:dyDescent="0.3">
      <c r="F39" s="169">
        <f>ROW()-ROW(tbl_Tasks[[#Headers],[WBS]])</f>
        <v>29</v>
      </c>
      <c r="G39" s="241" t="s">
        <v>244</v>
      </c>
      <c r="H39" s="241" t="s">
        <v>398</v>
      </c>
      <c r="I39" s="241" t="s">
        <v>16</v>
      </c>
      <c r="J39" s="242">
        <v>43974</v>
      </c>
      <c r="K39" s="241">
        <v>32</v>
      </c>
      <c r="L39" s="242">
        <v>43976</v>
      </c>
      <c r="M39" s="241">
        <v>37</v>
      </c>
      <c r="N39" s="242">
        <v>43979</v>
      </c>
      <c r="O39" s="241">
        <v>36</v>
      </c>
      <c r="P39" s="243">
        <v>0</v>
      </c>
      <c r="Q39" s="241" t="s">
        <v>152</v>
      </c>
      <c r="R39" s="241" t="s">
        <v>25</v>
      </c>
      <c r="S39" s="241"/>
      <c r="T39" s="310">
        <f>IFERROR(IF(tbl_Tasks[[#This Row],[PLAN START]]="","",WORKDAY.INTL(tbl_Tasks[[#This Row],[PLAN START]],tbl_Tasks[[#This Row],[PLAN DURATION]]-1,rngWH_Weekends, rngWH_Holidays)),"")</f>
        <v>44018</v>
      </c>
      <c r="U39" s="311">
        <f>IFERROR(IF(tbl_Tasks[[#This Row],[BASELINE START]]="","",WORKDAY.INTL(tbl_Tasks[[#This Row],[BASELINE START]],tbl_Tasks[[#This Row],[BASELINE DURATION]]-1,rngWH_Weekends, rngWH_Holidays)),"")</f>
        <v>44026</v>
      </c>
      <c r="V39" s="312">
        <f>IFERROR(IF(tbl_Tasks[[#This Row],[ACTUAL START]]="","",WORKDAY.INTL(tbl_Tasks[[#This Row],[ACTUAL START]],tbl_Tasks[[#This Row],[ACTUAL DURATION]]-1,rngWH_Weekends, rngWH_Holidays)),"")</f>
        <v>44028</v>
      </c>
      <c r="W39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32</v>
      </c>
      <c r="X39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37</v>
      </c>
      <c r="Y39" s="244">
        <f>IF(tbl_Tasks[[#This Row],[ACTUAL DURATION]]&lt;&gt;"",ROUND(tbl_Tasks[[#This Row],[ACTUAL DURATION]]*tbl_Tasks[[#This Row],[ACTUAL PROGRESS]],1),"")</f>
        <v>0</v>
      </c>
      <c r="Z39" s="245">
        <f>IF(Gantt_Calc!$L$39=Gantt_Calc!$L$40,tbl_Tasks[[#This Row],[PLAN END]],IF(Gantt_Calc!$L$39=Gantt_Calc!$L$41,tbl_Tasks[[#This Row],[BASELINE END]],tbl_Tasks[[#This Row],[ACTUAL END]]))</f>
        <v>44028</v>
      </c>
      <c r="AA39" s="244">
        <f ca="1">IFERROR(MATCH(tbl_Tasks[[#This Row],[ACTIVITY]],rngPref_StructureItems,0),0)</f>
        <v>2</v>
      </c>
      <c r="AB39" s="244">
        <f ca="1">IF(tbl_Tasks[[#This Row],[Item LevelA]]&gt;0,tbl_Tasks[[#This Row],[Item LevelA]],OFFSET(tbl_Tasks[[#This Row],[Item LevelA]],-1,1))</f>
        <v>2</v>
      </c>
      <c r="AC39" s="244" t="str">
        <f ca="1">IF(tbl_Tasks[[#This Row],[Item LevelB]]=1,tbl_Tasks[[#This Row],[ACTIVITY TITLE]],OFFSET(tbl_Tasks[[#This Row],[Item LevelB]],-1,1))</f>
        <v>Project Name 2</v>
      </c>
      <c r="AD39" s="244" t="str">
        <f ca="1">IF(tbl_Tasks[[#This Row],[Item LevelB]]=1,SUMIF( INDEX(tbl_Tasks[Item LevelB],1) :tbl_Tasks[[#This Row],[Item LevelB]],1),"")</f>
        <v/>
      </c>
      <c r="AE39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39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29</v>
      </c>
      <c r="AG3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3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39" s="246" t="str">
        <f ca="1">IF(tbl_Tasks[[#This Row],[PT FILTER]]=1,SUM( INDEX(tbl_Tasks[PT FILTER],1) :tbl_Tasks[[#This Row],[PT FILTER]] ),"")</f>
        <v/>
      </c>
      <c r="AJ39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39" s="120"/>
      <c r="AL39" s="120"/>
    </row>
    <row r="40" spans="6:38" ht="20.100000000000001" customHeight="1" x14ac:dyDescent="0.3">
      <c r="F40" s="169">
        <f>ROW()-ROW(tbl_Tasks[[#Headers],[WBS]])</f>
        <v>30</v>
      </c>
      <c r="G40" s="241" t="s">
        <v>243</v>
      </c>
      <c r="H40" s="241" t="s">
        <v>399</v>
      </c>
      <c r="I40" s="241" t="s">
        <v>16</v>
      </c>
      <c r="J40" s="242">
        <v>43967</v>
      </c>
      <c r="K40" s="241">
        <v>23</v>
      </c>
      <c r="L40" s="242">
        <v>43971</v>
      </c>
      <c r="M40" s="241">
        <v>28</v>
      </c>
      <c r="N40" s="242">
        <v>43971</v>
      </c>
      <c r="O40" s="241">
        <v>27</v>
      </c>
      <c r="P40" s="243">
        <v>0</v>
      </c>
      <c r="Q40" s="241" t="s">
        <v>152</v>
      </c>
      <c r="R40" s="241" t="s">
        <v>26</v>
      </c>
      <c r="S40" s="241"/>
      <c r="T40" s="310">
        <f>IFERROR(IF(tbl_Tasks[[#This Row],[PLAN START]]="","",WORKDAY.INTL(tbl_Tasks[[#This Row],[PLAN START]],tbl_Tasks[[#This Row],[PLAN DURATION]]-1,rngWH_Weekends, rngWH_Holidays)),"")</f>
        <v>43998</v>
      </c>
      <c r="U40" s="311">
        <f>IFERROR(IF(tbl_Tasks[[#This Row],[BASELINE START]]="","",WORKDAY.INTL(tbl_Tasks[[#This Row],[BASELINE START]],tbl_Tasks[[#This Row],[BASELINE DURATION]]-1,rngWH_Weekends, rngWH_Holidays)),"")</f>
        <v>44008</v>
      </c>
      <c r="V40" s="312">
        <f>IFERROR(IF(tbl_Tasks[[#This Row],[ACTUAL START]]="","",WORKDAY.INTL(tbl_Tasks[[#This Row],[ACTUAL START]],tbl_Tasks[[#This Row],[ACTUAL DURATION]]-1,rngWH_Weekends, rngWH_Holidays)),"")</f>
        <v>44007</v>
      </c>
      <c r="W40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23</v>
      </c>
      <c r="X40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28</v>
      </c>
      <c r="Y40" s="244">
        <f>IF(tbl_Tasks[[#This Row],[ACTUAL DURATION]]&lt;&gt;"",ROUND(tbl_Tasks[[#This Row],[ACTUAL DURATION]]*tbl_Tasks[[#This Row],[ACTUAL PROGRESS]],1),"")</f>
        <v>0</v>
      </c>
      <c r="Z40" s="245">
        <f>IF(Gantt_Calc!$L$39=Gantt_Calc!$L$40,tbl_Tasks[[#This Row],[PLAN END]],IF(Gantt_Calc!$L$39=Gantt_Calc!$L$41,tbl_Tasks[[#This Row],[BASELINE END]],tbl_Tasks[[#This Row],[ACTUAL END]]))</f>
        <v>44007</v>
      </c>
      <c r="AA40" s="244">
        <f ca="1">IFERROR(MATCH(tbl_Tasks[[#This Row],[ACTIVITY]],rngPref_StructureItems,0),0)</f>
        <v>4</v>
      </c>
      <c r="AB40" s="244">
        <f ca="1">IF(tbl_Tasks[[#This Row],[Item LevelA]]&gt;0,tbl_Tasks[[#This Row],[Item LevelA]],OFFSET(tbl_Tasks[[#This Row],[Item LevelA]],-1,1))</f>
        <v>4</v>
      </c>
      <c r="AC40" s="244" t="str">
        <f ca="1">IF(tbl_Tasks[[#This Row],[Item LevelB]]=1,tbl_Tasks[[#This Row],[ACTIVITY TITLE]],OFFSET(tbl_Tasks[[#This Row],[Item LevelB]],-1,1))</f>
        <v>Project Name 2</v>
      </c>
      <c r="AD40" s="244" t="str">
        <f ca="1">IF(tbl_Tasks[[#This Row],[Item LevelB]]=1,SUMIF( INDEX(tbl_Tasks[Item LevelB],1) :tbl_Tasks[[#This Row],[Item LevelB]],1),"")</f>
        <v/>
      </c>
      <c r="AE40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40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30</v>
      </c>
      <c r="AG4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4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40" s="246" t="str">
        <f ca="1">IF(tbl_Tasks[[#This Row],[PT FILTER]]=1,SUM( INDEX(tbl_Tasks[PT FILTER],1) :tbl_Tasks[[#This Row],[PT FILTER]] ),"")</f>
        <v/>
      </c>
      <c r="AJ40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40" s="120"/>
      <c r="AL40" s="120"/>
    </row>
    <row r="41" spans="6:38" ht="20.100000000000001" customHeight="1" x14ac:dyDescent="0.3">
      <c r="F41" s="169">
        <f>ROW()-ROW(tbl_Tasks[[#Headers],[WBS]])</f>
        <v>31</v>
      </c>
      <c r="G41" s="241"/>
      <c r="H41" s="241" t="s">
        <v>400</v>
      </c>
      <c r="I41" s="241" t="s">
        <v>17</v>
      </c>
      <c r="J41" s="242">
        <v>43966</v>
      </c>
      <c r="K41" s="241">
        <v>10</v>
      </c>
      <c r="L41" s="242">
        <v>43963</v>
      </c>
      <c r="M41" s="241">
        <v>13</v>
      </c>
      <c r="N41" s="242">
        <v>43971</v>
      </c>
      <c r="O41" s="241">
        <v>13</v>
      </c>
      <c r="P41" s="243">
        <v>0</v>
      </c>
      <c r="Q41" s="241" t="s">
        <v>152</v>
      </c>
      <c r="R41" s="241" t="s">
        <v>27</v>
      </c>
      <c r="S41" s="241"/>
      <c r="T41" s="310">
        <f>IFERROR(IF(tbl_Tasks[[#This Row],[PLAN START]]="","",WORKDAY.INTL(tbl_Tasks[[#This Row],[PLAN START]],tbl_Tasks[[#This Row],[PLAN DURATION]]-1,rngWH_Weekends, rngWH_Holidays)),"")</f>
        <v>43979</v>
      </c>
      <c r="U41" s="311">
        <f>IFERROR(IF(tbl_Tasks[[#This Row],[BASELINE START]]="","",WORKDAY.INTL(tbl_Tasks[[#This Row],[BASELINE START]],tbl_Tasks[[#This Row],[BASELINE DURATION]]-1,rngWH_Weekends, rngWH_Holidays)),"")</f>
        <v>43979</v>
      </c>
      <c r="V41" s="312">
        <f>IFERROR(IF(tbl_Tasks[[#This Row],[ACTUAL START]]="","",WORKDAY.INTL(tbl_Tasks[[#This Row],[ACTUAL START]],tbl_Tasks[[#This Row],[ACTUAL DURATION]]-1,rngWH_Weekends, rngWH_Holidays)),"")</f>
        <v>43987</v>
      </c>
      <c r="W41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10</v>
      </c>
      <c r="X41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13</v>
      </c>
      <c r="Y41" s="244">
        <f>IF(tbl_Tasks[[#This Row],[ACTUAL DURATION]]&lt;&gt;"",ROUND(tbl_Tasks[[#This Row],[ACTUAL DURATION]]*tbl_Tasks[[#This Row],[ACTUAL PROGRESS]],1),"")</f>
        <v>0</v>
      </c>
      <c r="Z41" s="245">
        <f>IF(Gantt_Calc!$L$39=Gantt_Calc!$L$40,tbl_Tasks[[#This Row],[PLAN END]],IF(Gantt_Calc!$L$39=Gantt_Calc!$L$41,tbl_Tasks[[#This Row],[BASELINE END]],tbl_Tasks[[#This Row],[ACTUAL END]]))</f>
        <v>43987</v>
      </c>
      <c r="AA41" s="244">
        <f ca="1">IFERROR(MATCH(tbl_Tasks[[#This Row],[ACTIVITY]],rngPref_StructureItems,0),0)</f>
        <v>0</v>
      </c>
      <c r="AB41" s="244">
        <f ca="1">IF(tbl_Tasks[[#This Row],[Item LevelA]]&gt;0,tbl_Tasks[[#This Row],[Item LevelA]],OFFSET(tbl_Tasks[[#This Row],[Item LevelA]],-1,1))</f>
        <v>4</v>
      </c>
      <c r="AC41" s="244" t="str">
        <f ca="1">IF(tbl_Tasks[[#This Row],[Item LevelB]]=1,tbl_Tasks[[#This Row],[ACTIVITY TITLE]],OFFSET(tbl_Tasks[[#This Row],[Item LevelB]],-1,1))</f>
        <v>Project Name 2</v>
      </c>
      <c r="AD41" s="244" t="str">
        <f ca="1">IF(tbl_Tasks[[#This Row],[Item LevelB]]=1,SUMIF( INDEX(tbl_Tasks[Item LevelB],1) :tbl_Tasks[[#This Row],[Item LevelB]],1),"")</f>
        <v/>
      </c>
      <c r="AE41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41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31</v>
      </c>
      <c r="AG4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41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41" s="246" t="str">
        <f ca="1">IF(tbl_Tasks[[#This Row],[PT FILTER]]=1,SUM( INDEX(tbl_Tasks[PT FILTER],1) :tbl_Tasks[[#This Row],[PT FILTER]] ),"")</f>
        <v/>
      </c>
      <c r="AJ41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41" s="120"/>
      <c r="AL41" s="120"/>
    </row>
    <row r="42" spans="6:38" ht="20.100000000000001" customHeight="1" x14ac:dyDescent="0.3">
      <c r="F42" s="169">
        <f>ROW()-ROW(tbl_Tasks[[#Headers],[WBS]])</f>
        <v>32</v>
      </c>
      <c r="G42" s="241"/>
      <c r="H42" s="241" t="s">
        <v>401</v>
      </c>
      <c r="I42" s="241" t="s">
        <v>18</v>
      </c>
      <c r="J42" s="242">
        <v>43960</v>
      </c>
      <c r="K42" s="241">
        <v>17</v>
      </c>
      <c r="L42" s="242">
        <v>43957</v>
      </c>
      <c r="M42" s="241">
        <v>18</v>
      </c>
      <c r="N42" s="242">
        <v>43965</v>
      </c>
      <c r="O42" s="241">
        <v>22</v>
      </c>
      <c r="P42" s="243">
        <v>0</v>
      </c>
      <c r="Q42" s="241" t="s">
        <v>152</v>
      </c>
      <c r="R42" s="241" t="s">
        <v>25</v>
      </c>
      <c r="S42" s="241"/>
      <c r="T42" s="310">
        <f>IFERROR(IF(tbl_Tasks[[#This Row],[PLAN START]]="","",WORKDAY.INTL(tbl_Tasks[[#This Row],[PLAN START]],tbl_Tasks[[#This Row],[PLAN DURATION]]-1,rngWH_Weekends, rngWH_Holidays)),"")</f>
        <v>43983</v>
      </c>
      <c r="U42" s="311">
        <f>IFERROR(IF(tbl_Tasks[[#This Row],[BASELINE START]]="","",WORKDAY.INTL(tbl_Tasks[[#This Row],[BASELINE START]],tbl_Tasks[[#This Row],[BASELINE DURATION]]-1,rngWH_Weekends, rngWH_Holidays)),"")</f>
        <v>43980</v>
      </c>
      <c r="V42" s="312">
        <f>IFERROR(IF(tbl_Tasks[[#This Row],[ACTUAL START]]="","",WORKDAY.INTL(tbl_Tasks[[#This Row],[ACTUAL START]],tbl_Tasks[[#This Row],[ACTUAL DURATION]]-1,rngWH_Weekends, rngWH_Holidays)),"")</f>
        <v>43994</v>
      </c>
      <c r="W42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17</v>
      </c>
      <c r="X42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18</v>
      </c>
      <c r="Y42" s="244">
        <f>IF(tbl_Tasks[[#This Row],[ACTUAL DURATION]]&lt;&gt;"",ROUND(tbl_Tasks[[#This Row],[ACTUAL DURATION]]*tbl_Tasks[[#This Row],[ACTUAL PROGRESS]],1),"")</f>
        <v>0</v>
      </c>
      <c r="Z42" s="245">
        <f>IF(Gantt_Calc!$L$39=Gantt_Calc!$L$40,tbl_Tasks[[#This Row],[PLAN END]],IF(Gantt_Calc!$L$39=Gantt_Calc!$L$41,tbl_Tasks[[#This Row],[BASELINE END]],tbl_Tasks[[#This Row],[ACTUAL END]]))</f>
        <v>43994</v>
      </c>
      <c r="AA42" s="244">
        <f ca="1">IFERROR(MATCH(tbl_Tasks[[#This Row],[ACTIVITY]],rngPref_StructureItems,0),0)</f>
        <v>0</v>
      </c>
      <c r="AB42" s="244">
        <f ca="1">IF(tbl_Tasks[[#This Row],[Item LevelA]]&gt;0,tbl_Tasks[[#This Row],[Item LevelA]],OFFSET(tbl_Tasks[[#This Row],[Item LevelA]],-1,1))</f>
        <v>4</v>
      </c>
      <c r="AC42" s="244" t="str">
        <f ca="1">IF(tbl_Tasks[[#This Row],[Item LevelB]]=1,tbl_Tasks[[#This Row],[ACTIVITY TITLE]],OFFSET(tbl_Tasks[[#This Row],[Item LevelB]],-1,1))</f>
        <v>Project Name 2</v>
      </c>
      <c r="AD42" s="244" t="str">
        <f ca="1">IF(tbl_Tasks[[#This Row],[Item LevelB]]=1,SUMIF( INDEX(tbl_Tasks[Item LevelB],1) :tbl_Tasks[[#This Row],[Item LevelB]],1),"")</f>
        <v/>
      </c>
      <c r="AE42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42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32</v>
      </c>
      <c r="AG4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42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42" s="246" t="str">
        <f ca="1">IF(tbl_Tasks[[#This Row],[PT FILTER]]=1,SUM( INDEX(tbl_Tasks[PT FILTER],1) :tbl_Tasks[[#This Row],[PT FILTER]] ),"")</f>
        <v/>
      </c>
      <c r="AJ42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42" s="120"/>
      <c r="AL42" s="120"/>
    </row>
    <row r="43" spans="6:38" ht="20.100000000000001" customHeight="1" x14ac:dyDescent="0.3">
      <c r="F43" s="169">
        <f>ROW()-ROW(tbl_Tasks[[#Headers],[WBS]])</f>
        <v>33</v>
      </c>
      <c r="G43" s="241"/>
      <c r="H43" s="241" t="s">
        <v>402</v>
      </c>
      <c r="I43" s="241" t="s">
        <v>19</v>
      </c>
      <c r="J43" s="242">
        <v>43986</v>
      </c>
      <c r="K43" s="241">
        <v>33</v>
      </c>
      <c r="L43" s="242">
        <v>43985</v>
      </c>
      <c r="M43" s="241">
        <v>35</v>
      </c>
      <c r="N43" s="242">
        <v>43988</v>
      </c>
      <c r="O43" s="241">
        <v>37</v>
      </c>
      <c r="P43" s="243">
        <v>0</v>
      </c>
      <c r="Q43" s="241" t="s">
        <v>152</v>
      </c>
      <c r="R43" s="241" t="s">
        <v>26</v>
      </c>
      <c r="S43" s="241"/>
      <c r="T43" s="310">
        <f>IFERROR(IF(tbl_Tasks[[#This Row],[PLAN START]]="","",WORKDAY.INTL(tbl_Tasks[[#This Row],[PLAN START]],tbl_Tasks[[#This Row],[PLAN DURATION]]-1,rngWH_Weekends, rngWH_Holidays)),"")</f>
        <v>44032</v>
      </c>
      <c r="U43" s="311">
        <f>IFERROR(IF(tbl_Tasks[[#This Row],[BASELINE START]]="","",WORKDAY.INTL(tbl_Tasks[[#This Row],[BASELINE START]],tbl_Tasks[[#This Row],[BASELINE DURATION]]-1,rngWH_Weekends, rngWH_Holidays)),"")</f>
        <v>44033</v>
      </c>
      <c r="V43" s="312">
        <f>IFERROR(IF(tbl_Tasks[[#This Row],[ACTUAL START]]="","",WORKDAY.INTL(tbl_Tasks[[#This Row],[ACTUAL START]],tbl_Tasks[[#This Row],[ACTUAL DURATION]]-1,rngWH_Weekends, rngWH_Holidays)),"")</f>
        <v>44039</v>
      </c>
      <c r="W43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33</v>
      </c>
      <c r="X43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35</v>
      </c>
      <c r="Y43" s="244">
        <f>IF(tbl_Tasks[[#This Row],[ACTUAL DURATION]]&lt;&gt;"",ROUND(tbl_Tasks[[#This Row],[ACTUAL DURATION]]*tbl_Tasks[[#This Row],[ACTUAL PROGRESS]],1),"")</f>
        <v>0</v>
      </c>
      <c r="Z43" s="245">
        <f>IF(Gantt_Calc!$L$39=Gantt_Calc!$L$40,tbl_Tasks[[#This Row],[PLAN END]],IF(Gantt_Calc!$L$39=Gantt_Calc!$L$41,tbl_Tasks[[#This Row],[BASELINE END]],tbl_Tasks[[#This Row],[ACTUAL END]]))</f>
        <v>44039</v>
      </c>
      <c r="AA43" s="244">
        <f ca="1">IFERROR(MATCH(tbl_Tasks[[#This Row],[ACTIVITY]],rngPref_StructureItems,0),0)</f>
        <v>0</v>
      </c>
      <c r="AB43" s="244">
        <f ca="1">IF(tbl_Tasks[[#This Row],[Item LevelA]]&gt;0,tbl_Tasks[[#This Row],[Item LevelA]],OFFSET(tbl_Tasks[[#This Row],[Item LevelA]],-1,1))</f>
        <v>4</v>
      </c>
      <c r="AC43" s="244" t="str">
        <f ca="1">IF(tbl_Tasks[[#This Row],[Item LevelB]]=1,tbl_Tasks[[#This Row],[ACTIVITY TITLE]],OFFSET(tbl_Tasks[[#This Row],[Item LevelB]],-1,1))</f>
        <v>Project Name 2</v>
      </c>
      <c r="AD43" s="244" t="str">
        <f ca="1">IF(tbl_Tasks[[#This Row],[Item LevelB]]=1,SUMIF( INDEX(tbl_Tasks[Item LevelB],1) :tbl_Tasks[[#This Row],[Item LevelB]],1),"")</f>
        <v/>
      </c>
      <c r="AE43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43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33</v>
      </c>
      <c r="AG4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4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43" s="246" t="str">
        <f ca="1">IF(tbl_Tasks[[#This Row],[PT FILTER]]=1,SUM( INDEX(tbl_Tasks[PT FILTER],1) :tbl_Tasks[[#This Row],[PT FILTER]] ),"")</f>
        <v/>
      </c>
      <c r="AJ43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43" s="120"/>
      <c r="AL43" s="120"/>
    </row>
    <row r="44" spans="6:38" ht="20.100000000000001" customHeight="1" x14ac:dyDescent="0.3">
      <c r="F44" s="169">
        <f>ROW()-ROW(tbl_Tasks[[#Headers],[WBS]])</f>
        <v>34</v>
      </c>
      <c r="G44" s="241" t="s">
        <v>245</v>
      </c>
      <c r="H44" s="241" t="s">
        <v>403</v>
      </c>
      <c r="I44" s="241" t="s">
        <v>20</v>
      </c>
      <c r="J44" s="242">
        <v>43972</v>
      </c>
      <c r="K44" s="241">
        <v>36</v>
      </c>
      <c r="L44" s="242">
        <v>43969</v>
      </c>
      <c r="M44" s="241">
        <v>37</v>
      </c>
      <c r="N44" s="242">
        <v>43975</v>
      </c>
      <c r="O44" s="241">
        <v>37</v>
      </c>
      <c r="P44" s="243">
        <v>0</v>
      </c>
      <c r="Q44" s="241" t="s">
        <v>152</v>
      </c>
      <c r="R44" s="241" t="s">
        <v>27</v>
      </c>
      <c r="S44" s="241"/>
      <c r="T44" s="310">
        <f>IFERROR(IF(tbl_Tasks[[#This Row],[PLAN START]]="","",WORKDAY.INTL(tbl_Tasks[[#This Row],[PLAN START]],tbl_Tasks[[#This Row],[PLAN DURATION]]-1,rngWH_Weekends, rngWH_Holidays)),"")</f>
        <v>44021</v>
      </c>
      <c r="U44" s="311">
        <f>IFERROR(IF(tbl_Tasks[[#This Row],[BASELINE START]]="","",WORKDAY.INTL(tbl_Tasks[[#This Row],[BASELINE START]],tbl_Tasks[[#This Row],[BASELINE DURATION]]-1,rngWH_Weekends, rngWH_Holidays)),"")</f>
        <v>44019</v>
      </c>
      <c r="V44" s="312">
        <f>IFERROR(IF(tbl_Tasks[[#This Row],[ACTUAL START]]="","",WORKDAY.INTL(tbl_Tasks[[#This Row],[ACTUAL START]],tbl_Tasks[[#This Row],[ACTUAL DURATION]]-1,rngWH_Weekends, rngWH_Holidays)),"")</f>
        <v>44025</v>
      </c>
      <c r="W44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36</v>
      </c>
      <c r="X44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37</v>
      </c>
      <c r="Y44" s="244">
        <f>IF(tbl_Tasks[[#This Row],[ACTUAL DURATION]]&lt;&gt;"",ROUND(tbl_Tasks[[#This Row],[ACTUAL DURATION]]*tbl_Tasks[[#This Row],[ACTUAL PROGRESS]],1),"")</f>
        <v>0</v>
      </c>
      <c r="Z44" s="245">
        <f>IF(Gantt_Calc!$L$39=Gantt_Calc!$L$40,tbl_Tasks[[#This Row],[PLAN END]],IF(Gantt_Calc!$L$39=Gantt_Calc!$L$41,tbl_Tasks[[#This Row],[BASELINE END]],tbl_Tasks[[#This Row],[ACTUAL END]]))</f>
        <v>44025</v>
      </c>
      <c r="AA44" s="244">
        <f ca="1">IFERROR(MATCH(tbl_Tasks[[#This Row],[ACTIVITY]],rngPref_StructureItems,0),0)</f>
        <v>5</v>
      </c>
      <c r="AB44" s="244">
        <f ca="1">IF(tbl_Tasks[[#This Row],[Item LevelA]]&gt;0,tbl_Tasks[[#This Row],[Item LevelA]],OFFSET(tbl_Tasks[[#This Row],[Item LevelA]],-1,1))</f>
        <v>5</v>
      </c>
      <c r="AC44" s="244" t="str">
        <f ca="1">IF(tbl_Tasks[[#This Row],[Item LevelB]]=1,tbl_Tasks[[#This Row],[ACTIVITY TITLE]],OFFSET(tbl_Tasks[[#This Row],[Item LevelB]],-1,1))</f>
        <v>Project Name 2</v>
      </c>
      <c r="AD44" s="244" t="str">
        <f ca="1">IF(tbl_Tasks[[#This Row],[Item LevelB]]=1,SUMIF( INDEX(tbl_Tasks[Item LevelB],1) :tbl_Tasks[[#This Row],[Item LevelB]],1),"")</f>
        <v/>
      </c>
      <c r="AE44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44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34</v>
      </c>
      <c r="AG4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4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44" s="246" t="str">
        <f ca="1">IF(tbl_Tasks[[#This Row],[PT FILTER]]=1,SUM( INDEX(tbl_Tasks[PT FILTER],1) :tbl_Tasks[[#This Row],[PT FILTER]] ),"")</f>
        <v/>
      </c>
      <c r="AJ44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44" s="120"/>
      <c r="AL44" s="120"/>
    </row>
    <row r="45" spans="6:38" ht="20.100000000000001" customHeight="1" x14ac:dyDescent="0.3">
      <c r="F45" s="169">
        <f>ROW()-ROW(tbl_Tasks[[#Headers],[WBS]])</f>
        <v>35</v>
      </c>
      <c r="G45" s="241"/>
      <c r="H45" s="241" t="s">
        <v>404</v>
      </c>
      <c r="I45" s="241" t="s">
        <v>21</v>
      </c>
      <c r="J45" s="242">
        <v>43946</v>
      </c>
      <c r="K45" s="241">
        <v>16</v>
      </c>
      <c r="L45" s="242">
        <v>43945</v>
      </c>
      <c r="M45" s="241">
        <v>18</v>
      </c>
      <c r="N45" s="242">
        <v>43949</v>
      </c>
      <c r="O45" s="241">
        <v>21</v>
      </c>
      <c r="P45" s="243">
        <v>0</v>
      </c>
      <c r="Q45" s="241" t="s">
        <v>152</v>
      </c>
      <c r="R45" s="241" t="s">
        <v>25</v>
      </c>
      <c r="S45" s="241"/>
      <c r="T45" s="310">
        <f>IFERROR(IF(tbl_Tasks[[#This Row],[PLAN START]]="","",WORKDAY.INTL(tbl_Tasks[[#This Row],[PLAN START]],tbl_Tasks[[#This Row],[PLAN DURATION]]-1,rngWH_Weekends, rngWH_Holidays)),"")</f>
        <v>43966</v>
      </c>
      <c r="U45" s="311">
        <f>IFERROR(IF(tbl_Tasks[[#This Row],[BASELINE START]]="","",WORKDAY.INTL(tbl_Tasks[[#This Row],[BASELINE START]],tbl_Tasks[[#This Row],[BASELINE DURATION]]-1,rngWH_Weekends, rngWH_Holidays)),"")</f>
        <v>43970</v>
      </c>
      <c r="V45" s="312">
        <f>IFERROR(IF(tbl_Tasks[[#This Row],[ACTUAL START]]="","",WORKDAY.INTL(tbl_Tasks[[#This Row],[ACTUAL START]],tbl_Tasks[[#This Row],[ACTUAL DURATION]]-1,rngWH_Weekends, rngWH_Holidays)),"")</f>
        <v>43977</v>
      </c>
      <c r="W45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16</v>
      </c>
      <c r="X45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18</v>
      </c>
      <c r="Y45" s="244">
        <f>IF(tbl_Tasks[[#This Row],[ACTUAL DURATION]]&lt;&gt;"",ROUND(tbl_Tasks[[#This Row],[ACTUAL DURATION]]*tbl_Tasks[[#This Row],[ACTUAL PROGRESS]],1),"")</f>
        <v>0</v>
      </c>
      <c r="Z45" s="245">
        <f>IF(Gantt_Calc!$L$39=Gantt_Calc!$L$40,tbl_Tasks[[#This Row],[PLAN END]],IF(Gantt_Calc!$L$39=Gantt_Calc!$L$41,tbl_Tasks[[#This Row],[BASELINE END]],tbl_Tasks[[#This Row],[ACTUAL END]]))</f>
        <v>43977</v>
      </c>
      <c r="AA45" s="244">
        <f ca="1">IFERROR(MATCH(tbl_Tasks[[#This Row],[ACTIVITY]],rngPref_StructureItems,0),0)</f>
        <v>0</v>
      </c>
      <c r="AB45" s="244">
        <f ca="1">IF(tbl_Tasks[[#This Row],[Item LevelA]]&gt;0,tbl_Tasks[[#This Row],[Item LevelA]],OFFSET(tbl_Tasks[[#This Row],[Item LevelA]],-1,1))</f>
        <v>5</v>
      </c>
      <c r="AC45" s="244" t="str">
        <f ca="1">IF(tbl_Tasks[[#This Row],[Item LevelB]]=1,tbl_Tasks[[#This Row],[ACTIVITY TITLE]],OFFSET(tbl_Tasks[[#This Row],[Item LevelB]],-1,1))</f>
        <v>Project Name 2</v>
      </c>
      <c r="AD45" s="244" t="str">
        <f ca="1">IF(tbl_Tasks[[#This Row],[Item LevelB]]=1,SUMIF( INDEX(tbl_Tasks[Item LevelB],1) :tbl_Tasks[[#This Row],[Item LevelB]],1),"")</f>
        <v/>
      </c>
      <c r="AE45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45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35</v>
      </c>
      <c r="AG4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4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45" s="246" t="str">
        <f ca="1">IF(tbl_Tasks[[#This Row],[PT FILTER]]=1,SUM( INDEX(tbl_Tasks[PT FILTER],1) :tbl_Tasks[[#This Row],[PT FILTER]] ),"")</f>
        <v/>
      </c>
      <c r="AJ45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45" s="120"/>
      <c r="AL45" s="120"/>
    </row>
    <row r="46" spans="6:38" ht="20.100000000000001" customHeight="1" x14ac:dyDescent="0.3">
      <c r="F46" s="169">
        <f>ROW()-ROW(tbl_Tasks[[#Headers],[WBS]])</f>
        <v>36</v>
      </c>
      <c r="G46" s="241"/>
      <c r="H46" s="241" t="s">
        <v>405</v>
      </c>
      <c r="I46" s="241" t="s">
        <v>22</v>
      </c>
      <c r="J46" s="242">
        <v>43961</v>
      </c>
      <c r="K46" s="241">
        <v>21</v>
      </c>
      <c r="L46" s="242">
        <v>43958</v>
      </c>
      <c r="M46" s="241">
        <v>26</v>
      </c>
      <c r="N46" s="242">
        <v>43964</v>
      </c>
      <c r="O46" s="241">
        <v>25</v>
      </c>
      <c r="P46" s="243">
        <v>0</v>
      </c>
      <c r="Q46" s="241" t="s">
        <v>152</v>
      </c>
      <c r="R46" s="241" t="s">
        <v>26</v>
      </c>
      <c r="S46" s="241"/>
      <c r="T46" s="310">
        <f>IFERROR(IF(tbl_Tasks[[#This Row],[PLAN START]]="","",WORKDAY.INTL(tbl_Tasks[[#This Row],[PLAN START]],tbl_Tasks[[#This Row],[PLAN DURATION]]-1,rngWH_Weekends, rngWH_Holidays)),"")</f>
        <v>43987</v>
      </c>
      <c r="U46" s="311">
        <f>IFERROR(IF(tbl_Tasks[[#This Row],[BASELINE START]]="","",WORKDAY.INTL(tbl_Tasks[[#This Row],[BASELINE START]],tbl_Tasks[[#This Row],[BASELINE DURATION]]-1,rngWH_Weekends, rngWH_Holidays)),"")</f>
        <v>43993</v>
      </c>
      <c r="V46" s="312">
        <f>IFERROR(IF(tbl_Tasks[[#This Row],[ACTUAL START]]="","",WORKDAY.INTL(tbl_Tasks[[#This Row],[ACTUAL START]],tbl_Tasks[[#This Row],[ACTUAL DURATION]]-1,rngWH_Weekends, rngWH_Holidays)),"")</f>
        <v>43998</v>
      </c>
      <c r="W46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21</v>
      </c>
      <c r="X46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26</v>
      </c>
      <c r="Y46" s="244">
        <f>IF(tbl_Tasks[[#This Row],[ACTUAL DURATION]]&lt;&gt;"",ROUND(tbl_Tasks[[#This Row],[ACTUAL DURATION]]*tbl_Tasks[[#This Row],[ACTUAL PROGRESS]],1),"")</f>
        <v>0</v>
      </c>
      <c r="Z46" s="245">
        <f>IF(Gantt_Calc!$L$39=Gantt_Calc!$L$40,tbl_Tasks[[#This Row],[PLAN END]],IF(Gantt_Calc!$L$39=Gantt_Calc!$L$41,tbl_Tasks[[#This Row],[BASELINE END]],tbl_Tasks[[#This Row],[ACTUAL END]]))</f>
        <v>43998</v>
      </c>
      <c r="AA46" s="244">
        <f ca="1">IFERROR(MATCH(tbl_Tasks[[#This Row],[ACTIVITY]],rngPref_StructureItems,0),0)</f>
        <v>0</v>
      </c>
      <c r="AB46" s="244">
        <f ca="1">IF(tbl_Tasks[[#This Row],[Item LevelA]]&gt;0,tbl_Tasks[[#This Row],[Item LevelA]],OFFSET(tbl_Tasks[[#This Row],[Item LevelA]],-1,1))</f>
        <v>5</v>
      </c>
      <c r="AC46" s="244" t="str">
        <f ca="1">IF(tbl_Tasks[[#This Row],[Item LevelB]]=1,tbl_Tasks[[#This Row],[ACTIVITY TITLE]],OFFSET(tbl_Tasks[[#This Row],[Item LevelB]],-1,1))</f>
        <v>Project Name 2</v>
      </c>
      <c r="AD46" s="244" t="str">
        <f ca="1">IF(tbl_Tasks[[#This Row],[Item LevelB]]=1,SUMIF( INDEX(tbl_Tasks[Item LevelB],1) :tbl_Tasks[[#This Row],[Item LevelB]],1),"")</f>
        <v/>
      </c>
      <c r="AE46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46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36</v>
      </c>
      <c r="AG4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4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46" s="246" t="str">
        <f ca="1">IF(tbl_Tasks[[#This Row],[PT FILTER]]=1,SUM( INDEX(tbl_Tasks[PT FILTER],1) :tbl_Tasks[[#This Row],[PT FILTER]] ),"")</f>
        <v/>
      </c>
      <c r="AJ46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46" s="120"/>
      <c r="AL46" s="120"/>
    </row>
    <row r="47" spans="6:38" ht="20.100000000000001" customHeight="1" x14ac:dyDescent="0.3">
      <c r="F47" s="169">
        <f>ROW()-ROW(tbl_Tasks[[#Headers],[WBS]])</f>
        <v>37</v>
      </c>
      <c r="G47" s="241" t="s">
        <v>243</v>
      </c>
      <c r="H47" s="241" t="s">
        <v>406</v>
      </c>
      <c r="I47" s="241" t="s">
        <v>16</v>
      </c>
      <c r="J47" s="242">
        <v>43990</v>
      </c>
      <c r="K47" s="241">
        <v>9</v>
      </c>
      <c r="L47" s="242">
        <v>43991</v>
      </c>
      <c r="M47" s="241">
        <v>11</v>
      </c>
      <c r="N47" s="242">
        <v>43994</v>
      </c>
      <c r="O47" s="241">
        <v>10</v>
      </c>
      <c r="P47" s="243">
        <v>0</v>
      </c>
      <c r="Q47" s="241" t="s">
        <v>152</v>
      </c>
      <c r="R47" s="241" t="s">
        <v>27</v>
      </c>
      <c r="S47" s="241"/>
      <c r="T47" s="310">
        <f>IFERROR(IF(tbl_Tasks[[#This Row],[PLAN START]]="","",WORKDAY.INTL(tbl_Tasks[[#This Row],[PLAN START]],tbl_Tasks[[#This Row],[PLAN DURATION]]-1,rngWH_Weekends, rngWH_Holidays)),"")</f>
        <v>44000</v>
      </c>
      <c r="U47" s="311">
        <f>IFERROR(IF(tbl_Tasks[[#This Row],[BASELINE START]]="","",WORKDAY.INTL(tbl_Tasks[[#This Row],[BASELINE START]],tbl_Tasks[[#This Row],[BASELINE DURATION]]-1,rngWH_Weekends, rngWH_Holidays)),"")</f>
        <v>44005</v>
      </c>
      <c r="V47" s="312">
        <f>IFERROR(IF(tbl_Tasks[[#This Row],[ACTUAL START]]="","",WORKDAY.INTL(tbl_Tasks[[#This Row],[ACTUAL START]],tbl_Tasks[[#This Row],[ACTUAL DURATION]]-1,rngWH_Weekends, rngWH_Holidays)),"")</f>
        <v>44007</v>
      </c>
      <c r="W47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9</v>
      </c>
      <c r="X47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11</v>
      </c>
      <c r="Y47" s="244">
        <f>IF(tbl_Tasks[[#This Row],[ACTUAL DURATION]]&lt;&gt;"",ROUND(tbl_Tasks[[#This Row],[ACTUAL DURATION]]*tbl_Tasks[[#This Row],[ACTUAL PROGRESS]],1),"")</f>
        <v>0</v>
      </c>
      <c r="Z47" s="245">
        <f>IF(Gantt_Calc!$L$39=Gantt_Calc!$L$40,tbl_Tasks[[#This Row],[PLAN END]],IF(Gantt_Calc!$L$39=Gantt_Calc!$L$41,tbl_Tasks[[#This Row],[BASELINE END]],tbl_Tasks[[#This Row],[ACTUAL END]]))</f>
        <v>44007</v>
      </c>
      <c r="AA47" s="244">
        <f ca="1">IFERROR(MATCH(tbl_Tasks[[#This Row],[ACTIVITY]],rngPref_StructureItems,0),0)</f>
        <v>4</v>
      </c>
      <c r="AB47" s="244">
        <f ca="1">IF(tbl_Tasks[[#This Row],[Item LevelA]]&gt;0,tbl_Tasks[[#This Row],[Item LevelA]],OFFSET(tbl_Tasks[[#This Row],[Item LevelA]],-1,1))</f>
        <v>4</v>
      </c>
      <c r="AC47" s="244" t="str">
        <f ca="1">IF(tbl_Tasks[[#This Row],[Item LevelB]]=1,tbl_Tasks[[#This Row],[ACTIVITY TITLE]],OFFSET(tbl_Tasks[[#This Row],[Item LevelB]],-1,1))</f>
        <v>Project Name 2</v>
      </c>
      <c r="AD47" s="244" t="str">
        <f ca="1">IF(tbl_Tasks[[#This Row],[Item LevelB]]=1,SUMIF( INDEX(tbl_Tasks[Item LevelB],1) :tbl_Tasks[[#This Row],[Item LevelB]],1),"")</f>
        <v/>
      </c>
      <c r="AE47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47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37</v>
      </c>
      <c r="AG4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4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47" s="246" t="str">
        <f ca="1">IF(tbl_Tasks[[#This Row],[PT FILTER]]=1,SUM( INDEX(tbl_Tasks[PT FILTER],1) :tbl_Tasks[[#This Row],[PT FILTER]] ),"")</f>
        <v/>
      </c>
      <c r="AJ47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47" s="120"/>
      <c r="AL47" s="120"/>
    </row>
    <row r="48" spans="6:38" ht="20.100000000000001" customHeight="1" x14ac:dyDescent="0.3">
      <c r="F48" s="169">
        <f>ROW()-ROW(tbl_Tasks[[#Headers],[WBS]])</f>
        <v>38</v>
      </c>
      <c r="G48" s="241"/>
      <c r="H48" s="241" t="s">
        <v>407</v>
      </c>
      <c r="I48" s="241" t="s">
        <v>17</v>
      </c>
      <c r="J48" s="242">
        <v>43966</v>
      </c>
      <c r="K48" s="241">
        <v>37</v>
      </c>
      <c r="L48" s="242">
        <v>43963</v>
      </c>
      <c r="M48" s="241">
        <v>39</v>
      </c>
      <c r="N48" s="242">
        <v>43967</v>
      </c>
      <c r="O48" s="241">
        <v>39</v>
      </c>
      <c r="P48" s="243">
        <v>0</v>
      </c>
      <c r="Q48" s="241" t="s">
        <v>152</v>
      </c>
      <c r="R48" s="241" t="s">
        <v>25</v>
      </c>
      <c r="S48" s="241"/>
      <c r="T48" s="310">
        <f>IFERROR(IF(tbl_Tasks[[#This Row],[PLAN START]]="","",WORKDAY.INTL(tbl_Tasks[[#This Row],[PLAN START]],tbl_Tasks[[#This Row],[PLAN DURATION]]-1,rngWH_Weekends, rngWH_Holidays)),"")</f>
        <v>44018</v>
      </c>
      <c r="U48" s="311">
        <f>IFERROR(IF(tbl_Tasks[[#This Row],[BASELINE START]]="","",WORKDAY.INTL(tbl_Tasks[[#This Row],[BASELINE START]],tbl_Tasks[[#This Row],[BASELINE DURATION]]-1,rngWH_Weekends, rngWH_Holidays)),"")</f>
        <v>44015</v>
      </c>
      <c r="V48" s="312">
        <f>IFERROR(IF(tbl_Tasks[[#This Row],[ACTUAL START]]="","",WORKDAY.INTL(tbl_Tasks[[#This Row],[ACTUAL START]],tbl_Tasks[[#This Row],[ACTUAL DURATION]]-1,rngWH_Weekends, rngWH_Holidays)),"")</f>
        <v>44020</v>
      </c>
      <c r="W48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37</v>
      </c>
      <c r="X48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39</v>
      </c>
      <c r="Y48" s="244">
        <f>IF(tbl_Tasks[[#This Row],[ACTUAL DURATION]]&lt;&gt;"",ROUND(tbl_Tasks[[#This Row],[ACTUAL DURATION]]*tbl_Tasks[[#This Row],[ACTUAL PROGRESS]],1),"")</f>
        <v>0</v>
      </c>
      <c r="Z48" s="245">
        <f>IF(Gantt_Calc!$L$39=Gantt_Calc!$L$40,tbl_Tasks[[#This Row],[PLAN END]],IF(Gantt_Calc!$L$39=Gantt_Calc!$L$41,tbl_Tasks[[#This Row],[BASELINE END]],tbl_Tasks[[#This Row],[ACTUAL END]]))</f>
        <v>44020</v>
      </c>
      <c r="AA48" s="244">
        <f ca="1">IFERROR(MATCH(tbl_Tasks[[#This Row],[ACTIVITY]],rngPref_StructureItems,0),0)</f>
        <v>0</v>
      </c>
      <c r="AB48" s="244">
        <f ca="1">IF(tbl_Tasks[[#This Row],[Item LevelA]]&gt;0,tbl_Tasks[[#This Row],[Item LevelA]],OFFSET(tbl_Tasks[[#This Row],[Item LevelA]],-1,1))</f>
        <v>4</v>
      </c>
      <c r="AC48" s="244" t="str">
        <f ca="1">IF(tbl_Tasks[[#This Row],[Item LevelB]]=1,tbl_Tasks[[#This Row],[ACTIVITY TITLE]],OFFSET(tbl_Tasks[[#This Row],[Item LevelB]],-1,1))</f>
        <v>Project Name 2</v>
      </c>
      <c r="AD48" s="244" t="str">
        <f ca="1">IF(tbl_Tasks[[#This Row],[Item LevelB]]=1,SUMIF( INDEX(tbl_Tasks[Item LevelB],1) :tbl_Tasks[[#This Row],[Item LevelB]],1),"")</f>
        <v/>
      </c>
      <c r="AE48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48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38</v>
      </c>
      <c r="AG4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4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48" s="246" t="str">
        <f ca="1">IF(tbl_Tasks[[#This Row],[PT FILTER]]=1,SUM( INDEX(tbl_Tasks[PT FILTER],1) :tbl_Tasks[[#This Row],[PT FILTER]] ),"")</f>
        <v/>
      </c>
      <c r="AJ48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48" s="120"/>
      <c r="AL48" s="120"/>
    </row>
    <row r="49" spans="6:38" ht="20.100000000000001" customHeight="1" x14ac:dyDescent="0.3">
      <c r="F49" s="169">
        <f>ROW()-ROW(tbl_Tasks[[#Headers],[WBS]])</f>
        <v>39</v>
      </c>
      <c r="G49" s="241"/>
      <c r="H49" s="241" t="s">
        <v>408</v>
      </c>
      <c r="I49" s="241" t="s">
        <v>18</v>
      </c>
      <c r="J49" s="242">
        <v>43987</v>
      </c>
      <c r="K49" s="241">
        <v>29</v>
      </c>
      <c r="L49" s="242">
        <v>43990</v>
      </c>
      <c r="M49" s="241">
        <v>34</v>
      </c>
      <c r="N49" s="242">
        <v>43991</v>
      </c>
      <c r="O49" s="241">
        <v>32</v>
      </c>
      <c r="P49" s="243">
        <v>0</v>
      </c>
      <c r="Q49" s="241" t="s">
        <v>152</v>
      </c>
      <c r="R49" s="241" t="s">
        <v>26</v>
      </c>
      <c r="S49" s="241"/>
      <c r="T49" s="310">
        <f>IFERROR(IF(tbl_Tasks[[#This Row],[PLAN START]]="","",WORKDAY.INTL(tbl_Tasks[[#This Row],[PLAN START]],tbl_Tasks[[#This Row],[PLAN DURATION]]-1,rngWH_Weekends, rngWH_Holidays)),"")</f>
        <v>44027</v>
      </c>
      <c r="U49" s="311">
        <f>IFERROR(IF(tbl_Tasks[[#This Row],[BASELINE START]]="","",WORKDAY.INTL(tbl_Tasks[[#This Row],[BASELINE START]],tbl_Tasks[[#This Row],[BASELINE DURATION]]-1,rngWH_Weekends, rngWH_Holidays)),"")</f>
        <v>44035</v>
      </c>
      <c r="V49" s="312">
        <f>IFERROR(IF(tbl_Tasks[[#This Row],[ACTUAL START]]="","",WORKDAY.INTL(tbl_Tasks[[#This Row],[ACTUAL START]],tbl_Tasks[[#This Row],[ACTUAL DURATION]]-1,rngWH_Weekends, rngWH_Holidays)),"")</f>
        <v>44034</v>
      </c>
      <c r="W49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29</v>
      </c>
      <c r="X49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34</v>
      </c>
      <c r="Y49" s="244">
        <f>IF(tbl_Tasks[[#This Row],[ACTUAL DURATION]]&lt;&gt;"",ROUND(tbl_Tasks[[#This Row],[ACTUAL DURATION]]*tbl_Tasks[[#This Row],[ACTUAL PROGRESS]],1),"")</f>
        <v>0</v>
      </c>
      <c r="Z49" s="245">
        <f>IF(Gantt_Calc!$L$39=Gantt_Calc!$L$40,tbl_Tasks[[#This Row],[PLAN END]],IF(Gantt_Calc!$L$39=Gantt_Calc!$L$41,tbl_Tasks[[#This Row],[BASELINE END]],tbl_Tasks[[#This Row],[ACTUAL END]]))</f>
        <v>44034</v>
      </c>
      <c r="AA49" s="244">
        <f ca="1">IFERROR(MATCH(tbl_Tasks[[#This Row],[ACTIVITY]],rngPref_StructureItems,0),0)</f>
        <v>0</v>
      </c>
      <c r="AB49" s="244">
        <f ca="1">IF(tbl_Tasks[[#This Row],[Item LevelA]]&gt;0,tbl_Tasks[[#This Row],[Item LevelA]],OFFSET(tbl_Tasks[[#This Row],[Item LevelA]],-1,1))</f>
        <v>4</v>
      </c>
      <c r="AC49" s="244" t="str">
        <f ca="1">IF(tbl_Tasks[[#This Row],[Item LevelB]]=1,tbl_Tasks[[#This Row],[ACTIVITY TITLE]],OFFSET(tbl_Tasks[[#This Row],[Item LevelB]],-1,1))</f>
        <v>Project Name 2</v>
      </c>
      <c r="AD49" s="244" t="str">
        <f ca="1">IF(tbl_Tasks[[#This Row],[Item LevelB]]=1,SUMIF( INDEX(tbl_Tasks[Item LevelB],1) :tbl_Tasks[[#This Row],[Item LevelB]],1),"")</f>
        <v/>
      </c>
      <c r="AE49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49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39</v>
      </c>
      <c r="AG4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4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49" s="246" t="str">
        <f ca="1">IF(tbl_Tasks[[#This Row],[PT FILTER]]=1,SUM( INDEX(tbl_Tasks[PT FILTER],1) :tbl_Tasks[[#This Row],[PT FILTER]] ),"")</f>
        <v/>
      </c>
      <c r="AJ49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49" s="120"/>
      <c r="AL49" s="120"/>
    </row>
    <row r="50" spans="6:38" ht="20.100000000000001" customHeight="1" x14ac:dyDescent="0.3">
      <c r="F50" s="169">
        <f>ROW()-ROW(tbl_Tasks[[#Headers],[WBS]])</f>
        <v>40</v>
      </c>
      <c r="G50" s="241"/>
      <c r="H50" s="241" t="s">
        <v>409</v>
      </c>
      <c r="I50" s="241" t="s">
        <v>23</v>
      </c>
      <c r="J50" s="242">
        <v>43982</v>
      </c>
      <c r="K50" s="241">
        <v>6</v>
      </c>
      <c r="L50" s="242">
        <v>43979</v>
      </c>
      <c r="M50" s="241">
        <v>11</v>
      </c>
      <c r="N50" s="242">
        <v>43987</v>
      </c>
      <c r="O50" s="241">
        <v>8</v>
      </c>
      <c r="P50" s="243">
        <v>0</v>
      </c>
      <c r="Q50" s="241" t="s">
        <v>152</v>
      </c>
      <c r="R50" s="241" t="s">
        <v>27</v>
      </c>
      <c r="S50" s="241"/>
      <c r="T50" s="310">
        <f>IFERROR(IF(tbl_Tasks[[#This Row],[PLAN START]]="","",WORKDAY.INTL(tbl_Tasks[[#This Row],[PLAN START]],tbl_Tasks[[#This Row],[PLAN DURATION]]-1,rngWH_Weekends, rngWH_Holidays)),"")</f>
        <v>43987</v>
      </c>
      <c r="U50" s="311">
        <f>IFERROR(IF(tbl_Tasks[[#This Row],[BASELINE START]]="","",WORKDAY.INTL(tbl_Tasks[[#This Row],[BASELINE START]],tbl_Tasks[[#This Row],[BASELINE DURATION]]-1,rngWH_Weekends, rngWH_Holidays)),"")</f>
        <v>43993</v>
      </c>
      <c r="V50" s="312">
        <f>IFERROR(IF(tbl_Tasks[[#This Row],[ACTUAL START]]="","",WORKDAY.INTL(tbl_Tasks[[#This Row],[ACTUAL START]],tbl_Tasks[[#This Row],[ACTUAL DURATION]]-1,rngWH_Weekends, rngWH_Holidays)),"")</f>
        <v>43998</v>
      </c>
      <c r="W50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6</v>
      </c>
      <c r="X50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11</v>
      </c>
      <c r="Y50" s="244">
        <f>IF(tbl_Tasks[[#This Row],[ACTUAL DURATION]]&lt;&gt;"",ROUND(tbl_Tasks[[#This Row],[ACTUAL DURATION]]*tbl_Tasks[[#This Row],[ACTUAL PROGRESS]],1),"")</f>
        <v>0</v>
      </c>
      <c r="Z50" s="245">
        <f>IF(Gantt_Calc!$L$39=Gantt_Calc!$L$40,tbl_Tasks[[#This Row],[PLAN END]],IF(Gantt_Calc!$L$39=Gantt_Calc!$L$41,tbl_Tasks[[#This Row],[BASELINE END]],tbl_Tasks[[#This Row],[ACTUAL END]]))</f>
        <v>43998</v>
      </c>
      <c r="AA50" s="244">
        <f ca="1">IFERROR(MATCH(tbl_Tasks[[#This Row],[ACTIVITY]],rngPref_StructureItems,0),0)</f>
        <v>0</v>
      </c>
      <c r="AB50" s="244">
        <f ca="1">IF(tbl_Tasks[[#This Row],[Item LevelA]]&gt;0,tbl_Tasks[[#This Row],[Item LevelA]],OFFSET(tbl_Tasks[[#This Row],[Item LevelA]],-1,1))</f>
        <v>4</v>
      </c>
      <c r="AC50" s="244" t="str">
        <f ca="1">IF(tbl_Tasks[[#This Row],[Item LevelB]]=1,tbl_Tasks[[#This Row],[ACTIVITY TITLE]],OFFSET(tbl_Tasks[[#This Row],[Item LevelB]],-1,1))</f>
        <v>Project Name 2</v>
      </c>
      <c r="AD50" s="244" t="str">
        <f ca="1">IF(tbl_Tasks[[#This Row],[Item LevelB]]=1,SUMIF( INDEX(tbl_Tasks[Item LevelB],1) :tbl_Tasks[[#This Row],[Item LevelB]],1),"")</f>
        <v/>
      </c>
      <c r="AE50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50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40</v>
      </c>
      <c r="AG5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5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50" s="246" t="str">
        <f ca="1">IF(tbl_Tasks[[#This Row],[PT FILTER]]=1,SUM( INDEX(tbl_Tasks[PT FILTER],1) :tbl_Tasks[[#This Row],[PT FILTER]] ),"")</f>
        <v/>
      </c>
      <c r="AJ50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50" s="120"/>
      <c r="AL50" s="120"/>
    </row>
    <row r="51" spans="6:38" ht="20.100000000000001" customHeight="1" x14ac:dyDescent="0.3">
      <c r="F51" s="169">
        <f>ROW()-ROW(tbl_Tasks[[#Headers],[WBS]])</f>
        <v>41</v>
      </c>
      <c r="G51" s="241" t="s">
        <v>242</v>
      </c>
      <c r="H51" s="241" t="s">
        <v>410</v>
      </c>
      <c r="I51" s="241" t="s">
        <v>9</v>
      </c>
      <c r="J51" s="242">
        <v>43979</v>
      </c>
      <c r="K51" s="241">
        <v>67</v>
      </c>
      <c r="L51" s="242">
        <v>43980</v>
      </c>
      <c r="M51" s="241">
        <v>68</v>
      </c>
      <c r="N51" s="242">
        <v>43984</v>
      </c>
      <c r="O51" s="241">
        <v>70</v>
      </c>
      <c r="P51" s="243">
        <v>1</v>
      </c>
      <c r="Q51" s="241" t="s">
        <v>3</v>
      </c>
      <c r="R51" s="241" t="s">
        <v>26</v>
      </c>
      <c r="S51" s="241"/>
      <c r="T51" s="310">
        <f>IFERROR(IF(tbl_Tasks[[#This Row],[PLAN START]]="","",WORKDAY.INTL(tbl_Tasks[[#This Row],[PLAN START]],tbl_Tasks[[#This Row],[PLAN DURATION]]-1,rngWH_Weekends, rngWH_Holidays)),"")</f>
        <v>44071</v>
      </c>
      <c r="U51" s="311">
        <f>IFERROR(IF(tbl_Tasks[[#This Row],[BASELINE START]]="","",WORKDAY.INTL(tbl_Tasks[[#This Row],[BASELINE START]],tbl_Tasks[[#This Row],[BASELINE DURATION]]-1,rngWH_Weekends, rngWH_Holidays)),"")</f>
        <v>44075</v>
      </c>
      <c r="V51" s="312">
        <f>IFERROR(IF(tbl_Tasks[[#This Row],[ACTUAL START]]="","",WORKDAY.INTL(tbl_Tasks[[#This Row],[ACTUAL START]],tbl_Tasks[[#This Row],[ACTUAL DURATION]]-1,rngWH_Weekends, rngWH_Holidays)),"")</f>
        <v>44081</v>
      </c>
      <c r="W51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67</v>
      </c>
      <c r="X51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68</v>
      </c>
      <c r="Y51" s="244">
        <f>IF(tbl_Tasks[[#This Row],[ACTUAL DURATION]]&lt;&gt;"",ROUND(tbl_Tasks[[#This Row],[ACTUAL DURATION]]*tbl_Tasks[[#This Row],[ACTUAL PROGRESS]],1),"")</f>
        <v>70</v>
      </c>
      <c r="Z51" s="245">
        <f>IF(Gantt_Calc!$L$39=Gantt_Calc!$L$40,tbl_Tasks[[#This Row],[PLAN END]],IF(Gantt_Calc!$L$39=Gantt_Calc!$L$41,tbl_Tasks[[#This Row],[BASELINE END]],tbl_Tasks[[#This Row],[ACTUAL END]]))</f>
        <v>44081</v>
      </c>
      <c r="AA51" s="244">
        <f ca="1">IFERROR(MATCH(tbl_Tasks[[#This Row],[ACTIVITY]],rngPref_StructureItems,0),0)</f>
        <v>1</v>
      </c>
      <c r="AB51" s="244">
        <f ca="1">IF(tbl_Tasks[[#This Row],[Item LevelA]]&gt;0,tbl_Tasks[[#This Row],[Item LevelA]],OFFSET(tbl_Tasks[[#This Row],[Item LevelA]],-1,1))</f>
        <v>1</v>
      </c>
      <c r="AC51" s="244" t="str">
        <f ca="1">IF(tbl_Tasks[[#This Row],[Item LevelB]]=1,tbl_Tasks[[#This Row],[ACTIVITY TITLE]],OFFSET(tbl_Tasks[[#This Row],[Item LevelB]],-1,1))</f>
        <v>Project Name 3</v>
      </c>
      <c r="AD51" s="244">
        <f ca="1">IF(tbl_Tasks[[#This Row],[Item LevelB]]=1,SUMIF( INDEX(tbl_Tasks[Item LevelB],1) :tbl_Tasks[[#This Row],[Item LevelB]],1),"")</f>
        <v>3</v>
      </c>
      <c r="AE51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51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41</v>
      </c>
      <c r="AG5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51" s="246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>1</v>
      </c>
      <c r="AI51" s="246">
        <f ca="1">IF(tbl_Tasks[[#This Row],[PT FILTER]]=1,SUM( INDEX(tbl_Tasks[PT FILTER],1) :tbl_Tasks[[#This Row],[PT FILTER]] ),"")</f>
        <v>3</v>
      </c>
      <c r="AJ51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51" s="120"/>
      <c r="AL51" s="120"/>
    </row>
    <row r="52" spans="6:38" ht="20.100000000000001" customHeight="1" x14ac:dyDescent="0.3">
      <c r="F52" s="169">
        <f>ROW()-ROW(tbl_Tasks[[#Headers],[WBS]])</f>
        <v>42</v>
      </c>
      <c r="G52" s="241" t="s">
        <v>244</v>
      </c>
      <c r="H52" s="241" t="s">
        <v>411</v>
      </c>
      <c r="I52" s="241" t="s">
        <v>10</v>
      </c>
      <c r="J52" s="242">
        <v>43980</v>
      </c>
      <c r="K52" s="241">
        <v>31</v>
      </c>
      <c r="L52" s="242">
        <v>43980</v>
      </c>
      <c r="M52" s="241">
        <v>32</v>
      </c>
      <c r="N52" s="242">
        <v>43981</v>
      </c>
      <c r="O52" s="241">
        <v>34</v>
      </c>
      <c r="P52" s="243">
        <v>1</v>
      </c>
      <c r="Q52" s="241" t="s">
        <v>3</v>
      </c>
      <c r="R52" s="241" t="s">
        <v>26</v>
      </c>
      <c r="S52" s="241"/>
      <c r="T52" s="310">
        <f>IFERROR(IF(tbl_Tasks[[#This Row],[PLAN START]]="","",WORKDAY.INTL(tbl_Tasks[[#This Row],[PLAN START]],tbl_Tasks[[#This Row],[PLAN DURATION]]-1,rngWH_Weekends, rngWH_Holidays)),"")</f>
        <v>44022</v>
      </c>
      <c r="U52" s="311">
        <f>IFERROR(IF(tbl_Tasks[[#This Row],[BASELINE START]]="","",WORKDAY.INTL(tbl_Tasks[[#This Row],[BASELINE START]],tbl_Tasks[[#This Row],[BASELINE DURATION]]-1,rngWH_Weekends, rngWH_Holidays)),"")</f>
        <v>44025</v>
      </c>
      <c r="V52" s="312">
        <f>IFERROR(IF(tbl_Tasks[[#This Row],[ACTUAL START]]="","",WORKDAY.INTL(tbl_Tasks[[#This Row],[ACTUAL START]],tbl_Tasks[[#This Row],[ACTUAL DURATION]]-1,rngWH_Weekends, rngWH_Holidays)),"")</f>
        <v>44027</v>
      </c>
      <c r="W52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31</v>
      </c>
      <c r="X52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32</v>
      </c>
      <c r="Y52" s="244">
        <f>IF(tbl_Tasks[[#This Row],[ACTUAL DURATION]]&lt;&gt;"",ROUND(tbl_Tasks[[#This Row],[ACTUAL DURATION]]*tbl_Tasks[[#This Row],[ACTUAL PROGRESS]],1),"")</f>
        <v>34</v>
      </c>
      <c r="Z52" s="245">
        <f>IF(Gantt_Calc!$L$39=Gantt_Calc!$L$40,tbl_Tasks[[#This Row],[PLAN END]],IF(Gantt_Calc!$L$39=Gantt_Calc!$L$41,tbl_Tasks[[#This Row],[BASELINE END]],tbl_Tasks[[#This Row],[ACTUAL END]]))</f>
        <v>44027</v>
      </c>
      <c r="AA52" s="244">
        <f ca="1">IFERROR(MATCH(tbl_Tasks[[#This Row],[ACTIVITY]],rngPref_StructureItems,0),0)</f>
        <v>2</v>
      </c>
      <c r="AB52" s="244">
        <f ca="1">IF(tbl_Tasks[[#This Row],[Item LevelA]]&gt;0,tbl_Tasks[[#This Row],[Item LevelA]],OFFSET(tbl_Tasks[[#This Row],[Item LevelA]],-1,1))</f>
        <v>2</v>
      </c>
      <c r="AC52" s="244" t="str">
        <f ca="1">IF(tbl_Tasks[[#This Row],[Item LevelB]]=1,tbl_Tasks[[#This Row],[ACTIVITY TITLE]],OFFSET(tbl_Tasks[[#This Row],[Item LevelB]],-1,1))</f>
        <v>Project Name 3</v>
      </c>
      <c r="AD52" s="244" t="str">
        <f ca="1">IF(tbl_Tasks[[#This Row],[Item LevelB]]=1,SUMIF( INDEX(tbl_Tasks[Item LevelB],1) :tbl_Tasks[[#This Row],[Item LevelB]],1),"")</f>
        <v/>
      </c>
      <c r="AE52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52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42</v>
      </c>
      <c r="AG5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52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52" s="246" t="str">
        <f ca="1">IF(tbl_Tasks[[#This Row],[PT FILTER]]=1,SUM( INDEX(tbl_Tasks[PT FILTER],1) :tbl_Tasks[[#This Row],[PT FILTER]] ),"")</f>
        <v/>
      </c>
      <c r="AJ52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52" s="120"/>
      <c r="AL52" s="120"/>
    </row>
    <row r="53" spans="6:38" ht="20.100000000000001" customHeight="1" x14ac:dyDescent="0.3">
      <c r="F53" s="169">
        <f>ROW()-ROW(tbl_Tasks[[#Headers],[WBS]])</f>
        <v>43</v>
      </c>
      <c r="G53" s="241" t="s">
        <v>243</v>
      </c>
      <c r="H53" s="241" t="s">
        <v>412</v>
      </c>
      <c r="I53" s="241" t="s">
        <v>9</v>
      </c>
      <c r="J53" s="242">
        <v>44028</v>
      </c>
      <c r="K53" s="241">
        <v>5</v>
      </c>
      <c r="L53" s="242">
        <v>44025</v>
      </c>
      <c r="M53" s="241">
        <v>10</v>
      </c>
      <c r="N53" s="242">
        <v>44032</v>
      </c>
      <c r="O53" s="241">
        <v>6</v>
      </c>
      <c r="P53" s="243">
        <v>1</v>
      </c>
      <c r="Q53" s="241" t="s">
        <v>3</v>
      </c>
      <c r="R53" s="241" t="s">
        <v>26</v>
      </c>
      <c r="S53" s="241"/>
      <c r="T53" s="310">
        <f>IFERROR(IF(tbl_Tasks[[#This Row],[PLAN START]]="","",WORKDAY.INTL(tbl_Tasks[[#This Row],[PLAN START]],tbl_Tasks[[#This Row],[PLAN DURATION]]-1,rngWH_Weekends, rngWH_Holidays)),"")</f>
        <v>44034</v>
      </c>
      <c r="U53" s="311">
        <f>IFERROR(IF(tbl_Tasks[[#This Row],[BASELINE START]]="","",WORKDAY.INTL(tbl_Tasks[[#This Row],[BASELINE START]],tbl_Tasks[[#This Row],[BASELINE DURATION]]-1,rngWH_Weekends, rngWH_Holidays)),"")</f>
        <v>44036</v>
      </c>
      <c r="V53" s="312">
        <f>IFERROR(IF(tbl_Tasks[[#This Row],[ACTUAL START]]="","",WORKDAY.INTL(tbl_Tasks[[#This Row],[ACTUAL START]],tbl_Tasks[[#This Row],[ACTUAL DURATION]]-1,rngWH_Weekends, rngWH_Holidays)),"")</f>
        <v>44039</v>
      </c>
      <c r="W53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5</v>
      </c>
      <c r="X53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10</v>
      </c>
      <c r="Y53" s="244">
        <f>IF(tbl_Tasks[[#This Row],[ACTUAL DURATION]]&lt;&gt;"",ROUND(tbl_Tasks[[#This Row],[ACTUAL DURATION]]*tbl_Tasks[[#This Row],[ACTUAL PROGRESS]],1),"")</f>
        <v>6</v>
      </c>
      <c r="Z53" s="245">
        <f>IF(Gantt_Calc!$L$39=Gantt_Calc!$L$40,tbl_Tasks[[#This Row],[PLAN END]],IF(Gantt_Calc!$L$39=Gantt_Calc!$L$41,tbl_Tasks[[#This Row],[BASELINE END]],tbl_Tasks[[#This Row],[ACTUAL END]]))</f>
        <v>44039</v>
      </c>
      <c r="AA53" s="244">
        <f ca="1">IFERROR(MATCH(tbl_Tasks[[#This Row],[ACTIVITY]],rngPref_StructureItems,0),0)</f>
        <v>4</v>
      </c>
      <c r="AB53" s="244">
        <f ca="1">IF(tbl_Tasks[[#This Row],[Item LevelA]]&gt;0,tbl_Tasks[[#This Row],[Item LevelA]],OFFSET(tbl_Tasks[[#This Row],[Item LevelA]],-1,1))</f>
        <v>4</v>
      </c>
      <c r="AC53" s="244" t="str">
        <f ca="1">IF(tbl_Tasks[[#This Row],[Item LevelB]]=1,tbl_Tasks[[#This Row],[ACTIVITY TITLE]],OFFSET(tbl_Tasks[[#This Row],[Item LevelB]],-1,1))</f>
        <v>Project Name 3</v>
      </c>
      <c r="AD53" s="244" t="str">
        <f ca="1">IF(tbl_Tasks[[#This Row],[Item LevelB]]=1,SUMIF( INDEX(tbl_Tasks[Item LevelB],1) :tbl_Tasks[[#This Row],[Item LevelB]],1),"")</f>
        <v/>
      </c>
      <c r="AE53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53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43</v>
      </c>
      <c r="AG5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5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53" s="246" t="str">
        <f ca="1">IF(tbl_Tasks[[#This Row],[PT FILTER]]=1,SUM( INDEX(tbl_Tasks[PT FILTER],1) :tbl_Tasks[[#This Row],[PT FILTER]] ),"")</f>
        <v/>
      </c>
      <c r="AJ53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53" s="120"/>
      <c r="AL53" s="120"/>
    </row>
    <row r="54" spans="6:38" ht="20.100000000000001" customHeight="1" x14ac:dyDescent="0.3">
      <c r="F54" s="169">
        <f>ROW()-ROW(tbl_Tasks[[#Headers],[WBS]])</f>
        <v>44</v>
      </c>
      <c r="G54" s="241"/>
      <c r="H54" s="241" t="s">
        <v>413</v>
      </c>
      <c r="I54" s="241" t="s">
        <v>10</v>
      </c>
      <c r="J54" s="242">
        <v>43982</v>
      </c>
      <c r="K54" s="241">
        <v>9</v>
      </c>
      <c r="L54" s="242">
        <v>43977</v>
      </c>
      <c r="M54" s="241">
        <v>11</v>
      </c>
      <c r="N54" s="242">
        <v>43985</v>
      </c>
      <c r="O54" s="241">
        <v>14</v>
      </c>
      <c r="P54" s="243">
        <v>1</v>
      </c>
      <c r="Q54" s="241" t="s">
        <v>3</v>
      </c>
      <c r="R54" s="241" t="s">
        <v>25</v>
      </c>
      <c r="S54" s="241"/>
      <c r="T54" s="310">
        <f>IFERROR(IF(tbl_Tasks[[#This Row],[PLAN START]]="","",WORKDAY.INTL(tbl_Tasks[[#This Row],[PLAN START]],tbl_Tasks[[#This Row],[PLAN DURATION]]-1,rngWH_Weekends, rngWH_Holidays)),"")</f>
        <v>43992</v>
      </c>
      <c r="U54" s="311">
        <f>IFERROR(IF(tbl_Tasks[[#This Row],[BASELINE START]]="","",WORKDAY.INTL(tbl_Tasks[[#This Row],[BASELINE START]],tbl_Tasks[[#This Row],[BASELINE DURATION]]-1,rngWH_Weekends, rngWH_Holidays)),"")</f>
        <v>43991</v>
      </c>
      <c r="V54" s="312">
        <f>IFERROR(IF(tbl_Tasks[[#This Row],[ACTUAL START]]="","",WORKDAY.INTL(tbl_Tasks[[#This Row],[ACTUAL START]],tbl_Tasks[[#This Row],[ACTUAL DURATION]]-1,rngWH_Weekends, rngWH_Holidays)),"")</f>
        <v>44004</v>
      </c>
      <c r="W54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9</v>
      </c>
      <c r="X54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11</v>
      </c>
      <c r="Y54" s="244">
        <f>IF(tbl_Tasks[[#This Row],[ACTUAL DURATION]]&lt;&gt;"",ROUND(tbl_Tasks[[#This Row],[ACTUAL DURATION]]*tbl_Tasks[[#This Row],[ACTUAL PROGRESS]],1),"")</f>
        <v>14</v>
      </c>
      <c r="Z54" s="245">
        <f>IF(Gantt_Calc!$L$39=Gantt_Calc!$L$40,tbl_Tasks[[#This Row],[PLAN END]],IF(Gantt_Calc!$L$39=Gantt_Calc!$L$41,tbl_Tasks[[#This Row],[BASELINE END]],tbl_Tasks[[#This Row],[ACTUAL END]]))</f>
        <v>44004</v>
      </c>
      <c r="AA54" s="244">
        <f ca="1">IFERROR(MATCH(tbl_Tasks[[#This Row],[ACTIVITY]],rngPref_StructureItems,0),0)</f>
        <v>0</v>
      </c>
      <c r="AB54" s="244">
        <f ca="1">IF(tbl_Tasks[[#This Row],[Item LevelA]]&gt;0,tbl_Tasks[[#This Row],[Item LevelA]],OFFSET(tbl_Tasks[[#This Row],[Item LevelA]],-1,1))</f>
        <v>4</v>
      </c>
      <c r="AC54" s="244" t="str">
        <f ca="1">IF(tbl_Tasks[[#This Row],[Item LevelB]]=1,tbl_Tasks[[#This Row],[ACTIVITY TITLE]],OFFSET(tbl_Tasks[[#This Row],[Item LevelB]],-1,1))</f>
        <v>Project Name 3</v>
      </c>
      <c r="AD54" s="244" t="str">
        <f ca="1">IF(tbl_Tasks[[#This Row],[Item LevelB]]=1,SUMIF( INDEX(tbl_Tasks[Item LevelB],1) :tbl_Tasks[[#This Row],[Item LevelB]],1),"")</f>
        <v/>
      </c>
      <c r="AE54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54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44</v>
      </c>
      <c r="AG5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5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54" s="246" t="str">
        <f ca="1">IF(tbl_Tasks[[#This Row],[PT FILTER]]=1,SUM( INDEX(tbl_Tasks[PT FILTER],1) :tbl_Tasks[[#This Row],[PT FILTER]] ),"")</f>
        <v/>
      </c>
      <c r="AJ54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54" s="120"/>
      <c r="AL54" s="120"/>
    </row>
    <row r="55" spans="6:38" ht="20.100000000000001" customHeight="1" x14ac:dyDescent="0.3">
      <c r="F55" s="169">
        <f>ROW()-ROW(tbl_Tasks[[#Headers],[WBS]])</f>
        <v>45</v>
      </c>
      <c r="G55" s="241"/>
      <c r="H55" s="241" t="s">
        <v>414</v>
      </c>
      <c r="I55" s="241" t="s">
        <v>11</v>
      </c>
      <c r="J55" s="242">
        <v>44008</v>
      </c>
      <c r="K55" s="241">
        <v>13</v>
      </c>
      <c r="L55" s="242">
        <v>44012</v>
      </c>
      <c r="M55" s="241">
        <v>16</v>
      </c>
      <c r="N55" s="242">
        <v>44013</v>
      </c>
      <c r="O55" s="241">
        <v>15</v>
      </c>
      <c r="P55" s="243">
        <v>1</v>
      </c>
      <c r="Q55" s="241" t="s">
        <v>3</v>
      </c>
      <c r="R55" s="241" t="s">
        <v>26</v>
      </c>
      <c r="S55" s="241"/>
      <c r="T55" s="310">
        <f>IFERROR(IF(tbl_Tasks[[#This Row],[PLAN START]]="","",WORKDAY.INTL(tbl_Tasks[[#This Row],[PLAN START]],tbl_Tasks[[#This Row],[PLAN DURATION]]-1,rngWH_Weekends, rngWH_Holidays)),"")</f>
        <v>44026</v>
      </c>
      <c r="U55" s="311">
        <f>IFERROR(IF(tbl_Tasks[[#This Row],[BASELINE START]]="","",WORKDAY.INTL(tbl_Tasks[[#This Row],[BASELINE START]],tbl_Tasks[[#This Row],[BASELINE DURATION]]-1,rngWH_Weekends, rngWH_Holidays)),"")</f>
        <v>44033</v>
      </c>
      <c r="V55" s="312">
        <f>IFERROR(IF(tbl_Tasks[[#This Row],[ACTUAL START]]="","",WORKDAY.INTL(tbl_Tasks[[#This Row],[ACTUAL START]],tbl_Tasks[[#This Row],[ACTUAL DURATION]]-1,rngWH_Weekends, rngWH_Holidays)),"")</f>
        <v>44033</v>
      </c>
      <c r="W55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13</v>
      </c>
      <c r="X55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16</v>
      </c>
      <c r="Y55" s="244">
        <f>IF(tbl_Tasks[[#This Row],[ACTUAL DURATION]]&lt;&gt;"",ROUND(tbl_Tasks[[#This Row],[ACTUAL DURATION]]*tbl_Tasks[[#This Row],[ACTUAL PROGRESS]],1),"")</f>
        <v>15</v>
      </c>
      <c r="Z55" s="245">
        <f>IF(Gantt_Calc!$L$39=Gantt_Calc!$L$40,tbl_Tasks[[#This Row],[PLAN END]],IF(Gantt_Calc!$L$39=Gantt_Calc!$L$41,tbl_Tasks[[#This Row],[BASELINE END]],tbl_Tasks[[#This Row],[ACTUAL END]]))</f>
        <v>44033</v>
      </c>
      <c r="AA55" s="244">
        <f ca="1">IFERROR(MATCH(tbl_Tasks[[#This Row],[ACTIVITY]],rngPref_StructureItems,0),0)</f>
        <v>0</v>
      </c>
      <c r="AB55" s="244">
        <f ca="1">IF(tbl_Tasks[[#This Row],[Item LevelA]]&gt;0,tbl_Tasks[[#This Row],[Item LevelA]],OFFSET(tbl_Tasks[[#This Row],[Item LevelA]],-1,1))</f>
        <v>4</v>
      </c>
      <c r="AC55" s="244" t="str">
        <f ca="1">IF(tbl_Tasks[[#This Row],[Item LevelB]]=1,tbl_Tasks[[#This Row],[ACTIVITY TITLE]],OFFSET(tbl_Tasks[[#This Row],[Item LevelB]],-1,1))</f>
        <v>Project Name 3</v>
      </c>
      <c r="AD55" s="244" t="str">
        <f ca="1">IF(tbl_Tasks[[#This Row],[Item LevelB]]=1,SUMIF( INDEX(tbl_Tasks[Item LevelB],1) :tbl_Tasks[[#This Row],[Item LevelB]],1),"")</f>
        <v/>
      </c>
      <c r="AE55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55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45</v>
      </c>
      <c r="AG5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5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55" s="246" t="str">
        <f ca="1">IF(tbl_Tasks[[#This Row],[PT FILTER]]=1,SUM( INDEX(tbl_Tasks[PT FILTER],1) :tbl_Tasks[[#This Row],[PT FILTER]] ),"")</f>
        <v/>
      </c>
      <c r="AJ55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55" s="120"/>
      <c r="AL55" s="120"/>
    </row>
    <row r="56" spans="6:38" ht="20.100000000000001" customHeight="1" x14ac:dyDescent="0.3">
      <c r="F56" s="169">
        <f>ROW()-ROW(tbl_Tasks[[#Headers],[WBS]])</f>
        <v>46</v>
      </c>
      <c r="G56" s="241"/>
      <c r="H56" s="241" t="s">
        <v>415</v>
      </c>
      <c r="I56" s="241" t="s">
        <v>12</v>
      </c>
      <c r="J56" s="242">
        <v>44018</v>
      </c>
      <c r="K56" s="241">
        <v>20</v>
      </c>
      <c r="L56" s="242">
        <v>44018</v>
      </c>
      <c r="M56" s="241">
        <v>23</v>
      </c>
      <c r="N56" s="242">
        <v>44023</v>
      </c>
      <c r="O56" s="241">
        <v>21</v>
      </c>
      <c r="P56" s="243">
        <v>1</v>
      </c>
      <c r="Q56" s="241" t="s">
        <v>3</v>
      </c>
      <c r="R56" s="241" t="s">
        <v>27</v>
      </c>
      <c r="S56" s="241"/>
      <c r="T56" s="310">
        <f>IFERROR(IF(tbl_Tasks[[#This Row],[PLAN START]]="","",WORKDAY.INTL(tbl_Tasks[[#This Row],[PLAN START]],tbl_Tasks[[#This Row],[PLAN DURATION]]-1,rngWH_Weekends, rngWH_Holidays)),"")</f>
        <v>44043</v>
      </c>
      <c r="U56" s="311">
        <f>IFERROR(IF(tbl_Tasks[[#This Row],[BASELINE START]]="","",WORKDAY.INTL(tbl_Tasks[[#This Row],[BASELINE START]],tbl_Tasks[[#This Row],[BASELINE DURATION]]-1,rngWH_Weekends, rngWH_Holidays)),"")</f>
        <v>44048</v>
      </c>
      <c r="V56" s="312">
        <f>IFERROR(IF(tbl_Tasks[[#This Row],[ACTUAL START]]="","",WORKDAY.INTL(tbl_Tasks[[#This Row],[ACTUAL START]],tbl_Tasks[[#This Row],[ACTUAL DURATION]]-1,rngWH_Weekends, rngWH_Holidays)),"")</f>
        <v>44050</v>
      </c>
      <c r="W56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20</v>
      </c>
      <c r="X56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23</v>
      </c>
      <c r="Y56" s="244">
        <f>IF(tbl_Tasks[[#This Row],[ACTUAL DURATION]]&lt;&gt;"",ROUND(tbl_Tasks[[#This Row],[ACTUAL DURATION]]*tbl_Tasks[[#This Row],[ACTUAL PROGRESS]],1),"")</f>
        <v>21</v>
      </c>
      <c r="Z56" s="245">
        <f>IF(Gantt_Calc!$L$39=Gantt_Calc!$L$40,tbl_Tasks[[#This Row],[PLAN END]],IF(Gantt_Calc!$L$39=Gantt_Calc!$L$41,tbl_Tasks[[#This Row],[BASELINE END]],tbl_Tasks[[#This Row],[ACTUAL END]]))</f>
        <v>44050</v>
      </c>
      <c r="AA56" s="244">
        <f ca="1">IFERROR(MATCH(tbl_Tasks[[#This Row],[ACTIVITY]],rngPref_StructureItems,0),0)</f>
        <v>0</v>
      </c>
      <c r="AB56" s="244">
        <f ca="1">IF(tbl_Tasks[[#This Row],[Item LevelA]]&gt;0,tbl_Tasks[[#This Row],[Item LevelA]],OFFSET(tbl_Tasks[[#This Row],[Item LevelA]],-1,1))</f>
        <v>4</v>
      </c>
      <c r="AC56" s="244" t="str">
        <f ca="1">IF(tbl_Tasks[[#This Row],[Item LevelB]]=1,tbl_Tasks[[#This Row],[ACTIVITY TITLE]],OFFSET(tbl_Tasks[[#This Row],[Item LevelB]],-1,1))</f>
        <v>Project Name 3</v>
      </c>
      <c r="AD56" s="244" t="str">
        <f ca="1">IF(tbl_Tasks[[#This Row],[Item LevelB]]=1,SUMIF( INDEX(tbl_Tasks[Item LevelB],1) :tbl_Tasks[[#This Row],[Item LevelB]],1),"")</f>
        <v/>
      </c>
      <c r="AE56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56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46</v>
      </c>
      <c r="AG5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5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56" s="246" t="str">
        <f ca="1">IF(tbl_Tasks[[#This Row],[PT FILTER]]=1,SUM( INDEX(tbl_Tasks[PT FILTER],1) :tbl_Tasks[[#This Row],[PT FILTER]] ),"")</f>
        <v/>
      </c>
      <c r="AJ56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56" s="120"/>
      <c r="AL56" s="120"/>
    </row>
    <row r="57" spans="6:38" ht="20.100000000000001" customHeight="1" x14ac:dyDescent="0.3">
      <c r="F57" s="169">
        <f>ROW()-ROW(tbl_Tasks[[#Headers],[WBS]])</f>
        <v>47</v>
      </c>
      <c r="G57" s="241"/>
      <c r="H57" s="241" t="s">
        <v>416</v>
      </c>
      <c r="I57" s="241" t="s">
        <v>13</v>
      </c>
      <c r="J57" s="242">
        <v>43983</v>
      </c>
      <c r="K57" s="241">
        <v>9</v>
      </c>
      <c r="L57" s="242">
        <v>43983</v>
      </c>
      <c r="M57" s="241">
        <v>14</v>
      </c>
      <c r="N57" s="242">
        <v>43984</v>
      </c>
      <c r="O57" s="241">
        <v>10</v>
      </c>
      <c r="P57" s="243">
        <v>1</v>
      </c>
      <c r="Q57" s="241" t="s">
        <v>3</v>
      </c>
      <c r="R57" s="241" t="s">
        <v>26</v>
      </c>
      <c r="S57" s="241"/>
      <c r="T57" s="310">
        <f>IFERROR(IF(tbl_Tasks[[#This Row],[PLAN START]]="","",WORKDAY.INTL(tbl_Tasks[[#This Row],[PLAN START]],tbl_Tasks[[#This Row],[PLAN DURATION]]-1,rngWH_Weekends, rngWH_Holidays)),"")</f>
        <v>43993</v>
      </c>
      <c r="U57" s="311">
        <f>IFERROR(IF(tbl_Tasks[[#This Row],[BASELINE START]]="","",WORKDAY.INTL(tbl_Tasks[[#This Row],[BASELINE START]],tbl_Tasks[[#This Row],[BASELINE DURATION]]-1,rngWH_Weekends, rngWH_Holidays)),"")</f>
        <v>44000</v>
      </c>
      <c r="V57" s="312">
        <f>IFERROR(IF(tbl_Tasks[[#This Row],[ACTUAL START]]="","",WORKDAY.INTL(tbl_Tasks[[#This Row],[ACTUAL START]],tbl_Tasks[[#This Row],[ACTUAL DURATION]]-1,rngWH_Weekends, rngWH_Holidays)),"")</f>
        <v>43997</v>
      </c>
      <c r="W57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9</v>
      </c>
      <c r="X57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14</v>
      </c>
      <c r="Y57" s="244">
        <f>IF(tbl_Tasks[[#This Row],[ACTUAL DURATION]]&lt;&gt;"",ROUND(tbl_Tasks[[#This Row],[ACTUAL DURATION]]*tbl_Tasks[[#This Row],[ACTUAL PROGRESS]],1),"")</f>
        <v>10</v>
      </c>
      <c r="Z57" s="245">
        <f>IF(Gantt_Calc!$L$39=Gantt_Calc!$L$40,tbl_Tasks[[#This Row],[PLAN END]],IF(Gantt_Calc!$L$39=Gantt_Calc!$L$41,tbl_Tasks[[#This Row],[BASELINE END]],tbl_Tasks[[#This Row],[ACTUAL END]]))</f>
        <v>43997</v>
      </c>
      <c r="AA57" s="244">
        <f ca="1">IFERROR(MATCH(tbl_Tasks[[#This Row],[ACTIVITY]],rngPref_StructureItems,0),0)</f>
        <v>0</v>
      </c>
      <c r="AB57" s="244">
        <f ca="1">IF(tbl_Tasks[[#This Row],[Item LevelA]]&gt;0,tbl_Tasks[[#This Row],[Item LevelA]],OFFSET(tbl_Tasks[[#This Row],[Item LevelA]],-1,1))</f>
        <v>4</v>
      </c>
      <c r="AC57" s="244" t="str">
        <f ca="1">IF(tbl_Tasks[[#This Row],[Item LevelB]]=1,tbl_Tasks[[#This Row],[ACTIVITY TITLE]],OFFSET(tbl_Tasks[[#This Row],[Item LevelB]],-1,1))</f>
        <v>Project Name 3</v>
      </c>
      <c r="AD57" s="244" t="str">
        <f ca="1">IF(tbl_Tasks[[#This Row],[Item LevelB]]=1,SUMIF( INDEX(tbl_Tasks[Item LevelB],1) :tbl_Tasks[[#This Row],[Item LevelB]],1),"")</f>
        <v/>
      </c>
      <c r="AE57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57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47</v>
      </c>
      <c r="AG5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5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57" s="246" t="str">
        <f ca="1">IF(tbl_Tasks[[#This Row],[PT FILTER]]=1,SUM( INDEX(tbl_Tasks[PT FILTER],1) :tbl_Tasks[[#This Row],[PT FILTER]] ),"")</f>
        <v/>
      </c>
      <c r="AJ57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57" s="120"/>
      <c r="AL57" s="120"/>
    </row>
    <row r="58" spans="6:38" ht="20.100000000000001" customHeight="1" x14ac:dyDescent="0.3">
      <c r="F58" s="169">
        <f>ROW()-ROW(tbl_Tasks[[#Headers],[WBS]])</f>
        <v>48</v>
      </c>
      <c r="G58" s="241"/>
      <c r="H58" s="241" t="s">
        <v>417</v>
      </c>
      <c r="I58" s="241" t="s">
        <v>14</v>
      </c>
      <c r="J58" s="242">
        <v>44038</v>
      </c>
      <c r="K58" s="241">
        <v>15</v>
      </c>
      <c r="L58" s="242">
        <v>44042</v>
      </c>
      <c r="M58" s="241">
        <v>16</v>
      </c>
      <c r="N58" s="242">
        <v>44039</v>
      </c>
      <c r="O58" s="241">
        <v>16</v>
      </c>
      <c r="P58" s="243">
        <v>1</v>
      </c>
      <c r="Q58" s="241" t="s">
        <v>3</v>
      </c>
      <c r="R58" s="241" t="s">
        <v>27</v>
      </c>
      <c r="S58" s="241"/>
      <c r="T58" s="310">
        <f>IFERROR(IF(tbl_Tasks[[#This Row],[PLAN START]]="","",WORKDAY.INTL(tbl_Tasks[[#This Row],[PLAN START]],tbl_Tasks[[#This Row],[PLAN DURATION]]-1,rngWH_Weekends, rngWH_Holidays)),"")</f>
        <v>44056</v>
      </c>
      <c r="U58" s="311">
        <f>IFERROR(IF(tbl_Tasks[[#This Row],[BASELINE START]]="","",WORKDAY.INTL(tbl_Tasks[[#This Row],[BASELINE START]],tbl_Tasks[[#This Row],[BASELINE DURATION]]-1,rngWH_Weekends, rngWH_Holidays)),"")</f>
        <v>44063</v>
      </c>
      <c r="V58" s="312">
        <f>IFERROR(IF(tbl_Tasks[[#This Row],[ACTUAL START]]="","",WORKDAY.INTL(tbl_Tasks[[#This Row],[ACTUAL START]],tbl_Tasks[[#This Row],[ACTUAL DURATION]]-1,rngWH_Weekends, rngWH_Holidays)),"")</f>
        <v>44060</v>
      </c>
      <c r="W58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15</v>
      </c>
      <c r="X58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16</v>
      </c>
      <c r="Y58" s="244">
        <f>IF(tbl_Tasks[[#This Row],[ACTUAL DURATION]]&lt;&gt;"",ROUND(tbl_Tasks[[#This Row],[ACTUAL DURATION]]*tbl_Tasks[[#This Row],[ACTUAL PROGRESS]],1),"")</f>
        <v>16</v>
      </c>
      <c r="Z58" s="245">
        <f>IF(Gantt_Calc!$L$39=Gantt_Calc!$L$40,tbl_Tasks[[#This Row],[PLAN END]],IF(Gantt_Calc!$L$39=Gantt_Calc!$L$41,tbl_Tasks[[#This Row],[BASELINE END]],tbl_Tasks[[#This Row],[ACTUAL END]]))</f>
        <v>44060</v>
      </c>
      <c r="AA58" s="244">
        <f ca="1">IFERROR(MATCH(tbl_Tasks[[#This Row],[ACTIVITY]],rngPref_StructureItems,0),0)</f>
        <v>0</v>
      </c>
      <c r="AB58" s="244">
        <f ca="1">IF(tbl_Tasks[[#This Row],[Item LevelA]]&gt;0,tbl_Tasks[[#This Row],[Item LevelA]],OFFSET(tbl_Tasks[[#This Row],[Item LevelA]],-1,1))</f>
        <v>4</v>
      </c>
      <c r="AC58" s="244" t="str">
        <f ca="1">IF(tbl_Tasks[[#This Row],[Item LevelB]]=1,tbl_Tasks[[#This Row],[ACTIVITY TITLE]],OFFSET(tbl_Tasks[[#This Row],[Item LevelB]],-1,1))</f>
        <v>Project Name 3</v>
      </c>
      <c r="AD58" s="244" t="str">
        <f ca="1">IF(tbl_Tasks[[#This Row],[Item LevelB]]=1,SUMIF( INDEX(tbl_Tasks[Item LevelB],1) :tbl_Tasks[[#This Row],[Item LevelB]],1),"")</f>
        <v/>
      </c>
      <c r="AE58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58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48</v>
      </c>
      <c r="AG5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5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58" s="246" t="str">
        <f ca="1">IF(tbl_Tasks[[#This Row],[PT FILTER]]=1,SUM( INDEX(tbl_Tasks[PT FILTER],1) :tbl_Tasks[[#This Row],[PT FILTER]] ),"")</f>
        <v/>
      </c>
      <c r="AJ58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58" s="120"/>
      <c r="AL58" s="120"/>
    </row>
    <row r="59" spans="6:38" ht="20.100000000000001" customHeight="1" x14ac:dyDescent="0.3">
      <c r="F59" s="169">
        <f>ROW()-ROW(tbl_Tasks[[#Headers],[WBS]])</f>
        <v>49</v>
      </c>
      <c r="G59" s="241" t="s">
        <v>244</v>
      </c>
      <c r="H59" s="241" t="s">
        <v>418</v>
      </c>
      <c r="I59" s="241" t="s">
        <v>16</v>
      </c>
      <c r="J59" s="242">
        <v>44009</v>
      </c>
      <c r="K59" s="241">
        <v>33</v>
      </c>
      <c r="L59" s="242">
        <v>44007</v>
      </c>
      <c r="M59" s="241">
        <v>34</v>
      </c>
      <c r="N59" s="242">
        <v>44013</v>
      </c>
      <c r="O59" s="241">
        <v>34</v>
      </c>
      <c r="P59" s="243">
        <v>0.5</v>
      </c>
      <c r="Q59" s="241" t="s">
        <v>153</v>
      </c>
      <c r="R59" s="241" t="s">
        <v>27</v>
      </c>
      <c r="S59" s="241"/>
      <c r="T59" s="310">
        <f>IFERROR(IF(tbl_Tasks[[#This Row],[PLAN START]]="","",WORKDAY.INTL(tbl_Tasks[[#This Row],[PLAN START]],tbl_Tasks[[#This Row],[PLAN DURATION]]-1,rngWH_Weekends, rngWH_Holidays)),"")</f>
        <v>44054</v>
      </c>
      <c r="U59" s="311">
        <f>IFERROR(IF(tbl_Tasks[[#This Row],[BASELINE START]]="","",WORKDAY.INTL(tbl_Tasks[[#This Row],[BASELINE START]],tbl_Tasks[[#This Row],[BASELINE DURATION]]-1,rngWH_Weekends, rngWH_Holidays)),"")</f>
        <v>44054</v>
      </c>
      <c r="V59" s="312">
        <f>IFERROR(IF(tbl_Tasks[[#This Row],[ACTUAL START]]="","",WORKDAY.INTL(tbl_Tasks[[#This Row],[ACTUAL START]],tbl_Tasks[[#This Row],[ACTUAL DURATION]]-1,rngWH_Weekends, rngWH_Holidays)),"")</f>
        <v>44060</v>
      </c>
      <c r="W59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33</v>
      </c>
      <c r="X59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34</v>
      </c>
      <c r="Y59" s="244">
        <f>IF(tbl_Tasks[[#This Row],[ACTUAL DURATION]]&lt;&gt;"",ROUND(tbl_Tasks[[#This Row],[ACTUAL DURATION]]*tbl_Tasks[[#This Row],[ACTUAL PROGRESS]],1),"")</f>
        <v>17</v>
      </c>
      <c r="Z59" s="245">
        <f>IF(Gantt_Calc!$L$39=Gantt_Calc!$L$40,tbl_Tasks[[#This Row],[PLAN END]],IF(Gantt_Calc!$L$39=Gantt_Calc!$L$41,tbl_Tasks[[#This Row],[BASELINE END]],tbl_Tasks[[#This Row],[ACTUAL END]]))</f>
        <v>44060</v>
      </c>
      <c r="AA59" s="244">
        <f ca="1">IFERROR(MATCH(tbl_Tasks[[#This Row],[ACTIVITY]],rngPref_StructureItems,0),0)</f>
        <v>2</v>
      </c>
      <c r="AB59" s="244">
        <f ca="1">IF(tbl_Tasks[[#This Row],[Item LevelA]]&gt;0,tbl_Tasks[[#This Row],[Item LevelA]],OFFSET(tbl_Tasks[[#This Row],[Item LevelA]],-1,1))</f>
        <v>2</v>
      </c>
      <c r="AC59" s="244" t="str">
        <f ca="1">IF(tbl_Tasks[[#This Row],[Item LevelB]]=1,tbl_Tasks[[#This Row],[ACTIVITY TITLE]],OFFSET(tbl_Tasks[[#This Row],[Item LevelB]],-1,1))</f>
        <v>Project Name 3</v>
      </c>
      <c r="AD59" s="244" t="str">
        <f ca="1">IF(tbl_Tasks[[#This Row],[Item LevelB]]=1,SUMIF( INDEX(tbl_Tasks[Item LevelB],1) :tbl_Tasks[[#This Row],[Item LevelB]],1),"")</f>
        <v/>
      </c>
      <c r="AE59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59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49</v>
      </c>
      <c r="AG5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5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59" s="246" t="str">
        <f ca="1">IF(tbl_Tasks[[#This Row],[PT FILTER]]=1,SUM( INDEX(tbl_Tasks[PT FILTER],1) :tbl_Tasks[[#This Row],[PT FILTER]] ),"")</f>
        <v/>
      </c>
      <c r="AJ59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59" s="120"/>
      <c r="AL59" s="120"/>
    </row>
    <row r="60" spans="6:38" ht="20.100000000000001" customHeight="1" x14ac:dyDescent="0.3">
      <c r="F60" s="169">
        <f>ROW()-ROW(tbl_Tasks[[#Headers],[WBS]])</f>
        <v>50</v>
      </c>
      <c r="G60" s="241" t="s">
        <v>243</v>
      </c>
      <c r="H60" s="241" t="s">
        <v>419</v>
      </c>
      <c r="I60" s="241" t="s">
        <v>16</v>
      </c>
      <c r="J60" s="242">
        <v>44027</v>
      </c>
      <c r="K60" s="241">
        <v>25</v>
      </c>
      <c r="L60" s="242">
        <v>44028</v>
      </c>
      <c r="M60" s="241">
        <v>29</v>
      </c>
      <c r="N60" s="242">
        <v>44031</v>
      </c>
      <c r="O60" s="241">
        <v>27</v>
      </c>
      <c r="P60" s="243">
        <v>0.9</v>
      </c>
      <c r="Q60" s="241" t="s">
        <v>153</v>
      </c>
      <c r="R60" s="241" t="s">
        <v>26</v>
      </c>
      <c r="S60" s="241"/>
      <c r="T60" s="310">
        <f>IFERROR(IF(tbl_Tasks[[#This Row],[PLAN START]]="","",WORKDAY.INTL(tbl_Tasks[[#This Row],[PLAN START]],tbl_Tasks[[#This Row],[PLAN DURATION]]-1,rngWH_Weekends, rngWH_Holidays)),"")</f>
        <v>44061</v>
      </c>
      <c r="U60" s="311">
        <f>IFERROR(IF(tbl_Tasks[[#This Row],[BASELINE START]]="","",WORKDAY.INTL(tbl_Tasks[[#This Row],[BASELINE START]],tbl_Tasks[[#This Row],[BASELINE DURATION]]-1,rngWH_Weekends, rngWH_Holidays)),"")</f>
        <v>44068</v>
      </c>
      <c r="V60" s="312">
        <f>IFERROR(IF(tbl_Tasks[[#This Row],[ACTUAL START]]="","",WORKDAY.INTL(tbl_Tasks[[#This Row],[ACTUAL START]],tbl_Tasks[[#This Row],[ACTUAL DURATION]]-1,rngWH_Weekends, rngWH_Holidays)),"")</f>
        <v>44067</v>
      </c>
      <c r="W60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25</v>
      </c>
      <c r="X60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29</v>
      </c>
      <c r="Y60" s="244">
        <f>IF(tbl_Tasks[[#This Row],[ACTUAL DURATION]]&lt;&gt;"",ROUND(tbl_Tasks[[#This Row],[ACTUAL DURATION]]*tbl_Tasks[[#This Row],[ACTUAL PROGRESS]],1),"")</f>
        <v>24.3</v>
      </c>
      <c r="Z60" s="245">
        <f>IF(Gantt_Calc!$L$39=Gantt_Calc!$L$40,tbl_Tasks[[#This Row],[PLAN END]],IF(Gantt_Calc!$L$39=Gantt_Calc!$L$41,tbl_Tasks[[#This Row],[BASELINE END]],tbl_Tasks[[#This Row],[ACTUAL END]]))</f>
        <v>44067</v>
      </c>
      <c r="AA60" s="244">
        <f ca="1">IFERROR(MATCH(tbl_Tasks[[#This Row],[ACTIVITY]],rngPref_StructureItems,0),0)</f>
        <v>4</v>
      </c>
      <c r="AB60" s="244">
        <f ca="1">IF(tbl_Tasks[[#This Row],[Item LevelA]]&gt;0,tbl_Tasks[[#This Row],[Item LevelA]],OFFSET(tbl_Tasks[[#This Row],[Item LevelA]],-1,1))</f>
        <v>4</v>
      </c>
      <c r="AC60" s="244" t="str">
        <f ca="1">IF(tbl_Tasks[[#This Row],[Item LevelB]]=1,tbl_Tasks[[#This Row],[ACTIVITY TITLE]],OFFSET(tbl_Tasks[[#This Row],[Item LevelB]],-1,1))</f>
        <v>Project Name 3</v>
      </c>
      <c r="AD60" s="244" t="str">
        <f ca="1">IF(tbl_Tasks[[#This Row],[Item LevelB]]=1,SUMIF( INDEX(tbl_Tasks[Item LevelB],1) :tbl_Tasks[[#This Row],[Item LevelB]],1),"")</f>
        <v/>
      </c>
      <c r="AE60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60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50</v>
      </c>
      <c r="AG6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6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60" s="246" t="str">
        <f ca="1">IF(tbl_Tasks[[#This Row],[PT FILTER]]=1,SUM( INDEX(tbl_Tasks[PT FILTER],1) :tbl_Tasks[[#This Row],[PT FILTER]] ),"")</f>
        <v/>
      </c>
      <c r="AJ60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60" s="120"/>
      <c r="AL60" s="120"/>
    </row>
    <row r="61" spans="6:38" ht="20.100000000000001" customHeight="1" x14ac:dyDescent="0.3">
      <c r="F61" s="169">
        <f>ROW()-ROW(tbl_Tasks[[#Headers],[WBS]])</f>
        <v>51</v>
      </c>
      <c r="G61" s="241"/>
      <c r="H61" s="241" t="s">
        <v>420</v>
      </c>
      <c r="I61" s="241" t="s">
        <v>17</v>
      </c>
      <c r="J61" s="242">
        <v>43996</v>
      </c>
      <c r="K61" s="241">
        <v>12</v>
      </c>
      <c r="L61" s="242">
        <v>43998</v>
      </c>
      <c r="M61" s="241">
        <v>13</v>
      </c>
      <c r="N61" s="242">
        <v>43998</v>
      </c>
      <c r="O61" s="241">
        <v>17</v>
      </c>
      <c r="P61" s="243">
        <v>0.5</v>
      </c>
      <c r="Q61" s="241" t="s">
        <v>153</v>
      </c>
      <c r="R61" s="241" t="s">
        <v>25</v>
      </c>
      <c r="S61" s="241"/>
      <c r="T61" s="310">
        <f>IFERROR(IF(tbl_Tasks[[#This Row],[PLAN START]]="","",WORKDAY.INTL(tbl_Tasks[[#This Row],[PLAN START]],tbl_Tasks[[#This Row],[PLAN DURATION]]-1,rngWH_Weekends, rngWH_Holidays)),"")</f>
        <v>44011</v>
      </c>
      <c r="U61" s="311">
        <f>IFERROR(IF(tbl_Tasks[[#This Row],[BASELINE START]]="","",WORKDAY.INTL(tbl_Tasks[[#This Row],[BASELINE START]],tbl_Tasks[[#This Row],[BASELINE DURATION]]-1,rngWH_Weekends, rngWH_Holidays)),"")</f>
        <v>44014</v>
      </c>
      <c r="V61" s="312">
        <f>IFERROR(IF(tbl_Tasks[[#This Row],[ACTUAL START]]="","",WORKDAY.INTL(tbl_Tasks[[#This Row],[ACTUAL START]],tbl_Tasks[[#This Row],[ACTUAL DURATION]]-1,rngWH_Weekends, rngWH_Holidays)),"")</f>
        <v>44020</v>
      </c>
      <c r="W61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12</v>
      </c>
      <c r="X61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13</v>
      </c>
      <c r="Y61" s="244">
        <f>IF(tbl_Tasks[[#This Row],[ACTUAL DURATION]]&lt;&gt;"",ROUND(tbl_Tasks[[#This Row],[ACTUAL DURATION]]*tbl_Tasks[[#This Row],[ACTUAL PROGRESS]],1),"")</f>
        <v>8.5</v>
      </c>
      <c r="Z61" s="245">
        <f>IF(Gantt_Calc!$L$39=Gantt_Calc!$L$40,tbl_Tasks[[#This Row],[PLAN END]],IF(Gantt_Calc!$L$39=Gantt_Calc!$L$41,tbl_Tasks[[#This Row],[BASELINE END]],tbl_Tasks[[#This Row],[ACTUAL END]]))</f>
        <v>44020</v>
      </c>
      <c r="AA61" s="244">
        <f ca="1">IFERROR(MATCH(tbl_Tasks[[#This Row],[ACTIVITY]],rngPref_StructureItems,0),0)</f>
        <v>0</v>
      </c>
      <c r="AB61" s="244">
        <f ca="1">IF(tbl_Tasks[[#This Row],[Item LevelA]]&gt;0,tbl_Tasks[[#This Row],[Item LevelA]],OFFSET(tbl_Tasks[[#This Row],[Item LevelA]],-1,1))</f>
        <v>4</v>
      </c>
      <c r="AC61" s="244" t="str">
        <f ca="1">IF(tbl_Tasks[[#This Row],[Item LevelB]]=1,tbl_Tasks[[#This Row],[ACTIVITY TITLE]],OFFSET(tbl_Tasks[[#This Row],[Item LevelB]],-1,1))</f>
        <v>Project Name 3</v>
      </c>
      <c r="AD61" s="244" t="str">
        <f ca="1">IF(tbl_Tasks[[#This Row],[Item LevelB]]=1,SUMIF( INDEX(tbl_Tasks[Item LevelB],1) :tbl_Tasks[[#This Row],[Item LevelB]],1),"")</f>
        <v/>
      </c>
      <c r="AE61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61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51</v>
      </c>
      <c r="AG6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61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61" s="246" t="str">
        <f ca="1">IF(tbl_Tasks[[#This Row],[PT FILTER]]=1,SUM( INDEX(tbl_Tasks[PT FILTER],1) :tbl_Tasks[[#This Row],[PT FILTER]] ),"")</f>
        <v/>
      </c>
      <c r="AJ61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61" s="120"/>
      <c r="AL61" s="120"/>
    </row>
    <row r="62" spans="6:38" ht="20.100000000000001" customHeight="1" x14ac:dyDescent="0.3">
      <c r="F62" s="169">
        <f>ROW()-ROW(tbl_Tasks[[#Headers],[WBS]])</f>
        <v>52</v>
      </c>
      <c r="G62" s="241"/>
      <c r="H62" s="241" t="s">
        <v>421</v>
      </c>
      <c r="I62" s="241" t="s">
        <v>18</v>
      </c>
      <c r="J62" s="242">
        <v>44030</v>
      </c>
      <c r="K62" s="241">
        <v>20</v>
      </c>
      <c r="L62" s="242">
        <v>44033</v>
      </c>
      <c r="M62" s="241">
        <v>23</v>
      </c>
      <c r="N62" s="242">
        <v>44034</v>
      </c>
      <c r="O62" s="241">
        <v>24</v>
      </c>
      <c r="P62" s="243">
        <v>0.5</v>
      </c>
      <c r="Q62" s="241" t="s">
        <v>153</v>
      </c>
      <c r="R62" s="241" t="s">
        <v>26</v>
      </c>
      <c r="S62" s="241"/>
      <c r="T62" s="310">
        <f>IFERROR(IF(tbl_Tasks[[#This Row],[PLAN START]]="","",WORKDAY.INTL(tbl_Tasks[[#This Row],[PLAN START]],tbl_Tasks[[#This Row],[PLAN DURATION]]-1,rngWH_Weekends, rngWH_Holidays)),"")</f>
        <v>44056</v>
      </c>
      <c r="U62" s="311">
        <f>IFERROR(IF(tbl_Tasks[[#This Row],[BASELINE START]]="","",WORKDAY.INTL(tbl_Tasks[[#This Row],[BASELINE START]],tbl_Tasks[[#This Row],[BASELINE DURATION]]-1,rngWH_Weekends, rngWH_Holidays)),"")</f>
        <v>44063</v>
      </c>
      <c r="V62" s="312">
        <f>IFERROR(IF(tbl_Tasks[[#This Row],[ACTUAL START]]="","",WORKDAY.INTL(tbl_Tasks[[#This Row],[ACTUAL START]],tbl_Tasks[[#This Row],[ACTUAL DURATION]]-1,rngWH_Weekends, rngWH_Holidays)),"")</f>
        <v>44067</v>
      </c>
      <c r="W62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20</v>
      </c>
      <c r="X62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23</v>
      </c>
      <c r="Y62" s="244">
        <f>IF(tbl_Tasks[[#This Row],[ACTUAL DURATION]]&lt;&gt;"",ROUND(tbl_Tasks[[#This Row],[ACTUAL DURATION]]*tbl_Tasks[[#This Row],[ACTUAL PROGRESS]],1),"")</f>
        <v>12</v>
      </c>
      <c r="Z62" s="245">
        <f>IF(Gantt_Calc!$L$39=Gantt_Calc!$L$40,tbl_Tasks[[#This Row],[PLAN END]],IF(Gantt_Calc!$L$39=Gantt_Calc!$L$41,tbl_Tasks[[#This Row],[BASELINE END]],tbl_Tasks[[#This Row],[ACTUAL END]]))</f>
        <v>44067</v>
      </c>
      <c r="AA62" s="244">
        <f ca="1">IFERROR(MATCH(tbl_Tasks[[#This Row],[ACTIVITY]],rngPref_StructureItems,0),0)</f>
        <v>0</v>
      </c>
      <c r="AB62" s="244">
        <f ca="1">IF(tbl_Tasks[[#This Row],[Item LevelA]]&gt;0,tbl_Tasks[[#This Row],[Item LevelA]],OFFSET(tbl_Tasks[[#This Row],[Item LevelA]],-1,1))</f>
        <v>4</v>
      </c>
      <c r="AC62" s="244" t="str">
        <f ca="1">IF(tbl_Tasks[[#This Row],[Item LevelB]]=1,tbl_Tasks[[#This Row],[ACTIVITY TITLE]],OFFSET(tbl_Tasks[[#This Row],[Item LevelB]],-1,1))</f>
        <v>Project Name 3</v>
      </c>
      <c r="AD62" s="244" t="str">
        <f ca="1">IF(tbl_Tasks[[#This Row],[Item LevelB]]=1,SUMIF( INDEX(tbl_Tasks[Item LevelB],1) :tbl_Tasks[[#This Row],[Item LevelB]],1),"")</f>
        <v/>
      </c>
      <c r="AE62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62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52</v>
      </c>
      <c r="AG6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62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62" s="246" t="str">
        <f ca="1">IF(tbl_Tasks[[#This Row],[PT FILTER]]=1,SUM( INDEX(tbl_Tasks[PT FILTER],1) :tbl_Tasks[[#This Row],[PT FILTER]] ),"")</f>
        <v/>
      </c>
      <c r="AJ62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62" s="120"/>
      <c r="AL62" s="120"/>
    </row>
    <row r="63" spans="6:38" ht="20.100000000000001" customHeight="1" x14ac:dyDescent="0.3">
      <c r="F63" s="169">
        <f>ROW()-ROW(tbl_Tasks[[#Headers],[WBS]])</f>
        <v>53</v>
      </c>
      <c r="G63" s="241"/>
      <c r="H63" s="241" t="s">
        <v>422</v>
      </c>
      <c r="I63" s="241" t="s">
        <v>19</v>
      </c>
      <c r="J63" s="242">
        <v>44026</v>
      </c>
      <c r="K63" s="241">
        <v>37</v>
      </c>
      <c r="L63" s="242">
        <v>44029</v>
      </c>
      <c r="M63" s="241">
        <v>41</v>
      </c>
      <c r="N63" s="242">
        <v>44030</v>
      </c>
      <c r="O63" s="241">
        <v>40</v>
      </c>
      <c r="P63" s="243">
        <v>0.3</v>
      </c>
      <c r="Q63" s="241" t="s">
        <v>153</v>
      </c>
      <c r="R63" s="241" t="s">
        <v>27</v>
      </c>
      <c r="S63" s="241"/>
      <c r="T63" s="310">
        <f>IFERROR(IF(tbl_Tasks[[#This Row],[PLAN START]]="","",WORKDAY.INTL(tbl_Tasks[[#This Row],[PLAN START]],tbl_Tasks[[#This Row],[PLAN DURATION]]-1,rngWH_Weekends, rngWH_Holidays)),"")</f>
        <v>44076</v>
      </c>
      <c r="U63" s="311">
        <f>IFERROR(IF(tbl_Tasks[[#This Row],[BASELINE START]]="","",WORKDAY.INTL(tbl_Tasks[[#This Row],[BASELINE START]],tbl_Tasks[[#This Row],[BASELINE DURATION]]-1,rngWH_Weekends, rngWH_Holidays)),"")</f>
        <v>44085</v>
      </c>
      <c r="V63" s="312">
        <f>IFERROR(IF(tbl_Tasks[[#This Row],[ACTUAL START]]="","",WORKDAY.INTL(tbl_Tasks[[#This Row],[ACTUAL START]],tbl_Tasks[[#This Row],[ACTUAL DURATION]]-1,rngWH_Weekends, rngWH_Holidays)),"")</f>
        <v>44084</v>
      </c>
      <c r="W63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37</v>
      </c>
      <c r="X63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41</v>
      </c>
      <c r="Y63" s="244">
        <f>IF(tbl_Tasks[[#This Row],[ACTUAL DURATION]]&lt;&gt;"",ROUND(tbl_Tasks[[#This Row],[ACTUAL DURATION]]*tbl_Tasks[[#This Row],[ACTUAL PROGRESS]],1),"")</f>
        <v>12</v>
      </c>
      <c r="Z63" s="245">
        <f>IF(Gantt_Calc!$L$39=Gantt_Calc!$L$40,tbl_Tasks[[#This Row],[PLAN END]],IF(Gantt_Calc!$L$39=Gantt_Calc!$L$41,tbl_Tasks[[#This Row],[BASELINE END]],tbl_Tasks[[#This Row],[ACTUAL END]]))</f>
        <v>44084</v>
      </c>
      <c r="AA63" s="244">
        <f ca="1">IFERROR(MATCH(tbl_Tasks[[#This Row],[ACTIVITY]],rngPref_StructureItems,0),0)</f>
        <v>0</v>
      </c>
      <c r="AB63" s="244">
        <f ca="1">IF(tbl_Tasks[[#This Row],[Item LevelA]]&gt;0,tbl_Tasks[[#This Row],[Item LevelA]],OFFSET(tbl_Tasks[[#This Row],[Item LevelA]],-1,1))</f>
        <v>4</v>
      </c>
      <c r="AC63" s="244" t="str">
        <f ca="1">IF(tbl_Tasks[[#This Row],[Item LevelB]]=1,tbl_Tasks[[#This Row],[ACTIVITY TITLE]],OFFSET(tbl_Tasks[[#This Row],[Item LevelB]],-1,1))</f>
        <v>Project Name 3</v>
      </c>
      <c r="AD63" s="244" t="str">
        <f ca="1">IF(tbl_Tasks[[#This Row],[Item LevelB]]=1,SUMIF( INDEX(tbl_Tasks[Item LevelB],1) :tbl_Tasks[[#This Row],[Item LevelB]],1),"")</f>
        <v/>
      </c>
      <c r="AE63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63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53</v>
      </c>
      <c r="AG6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6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63" s="246" t="str">
        <f ca="1">IF(tbl_Tasks[[#This Row],[PT FILTER]]=1,SUM( INDEX(tbl_Tasks[PT FILTER],1) :tbl_Tasks[[#This Row],[PT FILTER]] ),"")</f>
        <v/>
      </c>
      <c r="AJ63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63" s="120"/>
      <c r="AL63" s="120"/>
    </row>
    <row r="64" spans="6:38" ht="20.100000000000001" customHeight="1" x14ac:dyDescent="0.3">
      <c r="F64" s="169">
        <f>ROW()-ROW(tbl_Tasks[[#Headers],[WBS]])</f>
        <v>54</v>
      </c>
      <c r="G64" s="241" t="s">
        <v>245</v>
      </c>
      <c r="H64" s="241" t="s">
        <v>423</v>
      </c>
      <c r="I64" s="241" t="s">
        <v>20</v>
      </c>
      <c r="J64" s="242">
        <v>43972</v>
      </c>
      <c r="K64" s="241">
        <v>33</v>
      </c>
      <c r="L64" s="242">
        <v>43972</v>
      </c>
      <c r="M64" s="241">
        <v>34</v>
      </c>
      <c r="N64" s="242">
        <v>43976</v>
      </c>
      <c r="O64" s="241">
        <v>34</v>
      </c>
      <c r="P64" s="243">
        <v>0.3</v>
      </c>
      <c r="Q64" s="241" t="s">
        <v>153</v>
      </c>
      <c r="R64" s="241" t="s">
        <v>26</v>
      </c>
      <c r="S64" s="241"/>
      <c r="T64" s="310">
        <f>IFERROR(IF(tbl_Tasks[[#This Row],[PLAN START]]="","",WORKDAY.INTL(tbl_Tasks[[#This Row],[PLAN START]],tbl_Tasks[[#This Row],[PLAN DURATION]]-1,rngWH_Weekends, rngWH_Holidays)),"")</f>
        <v>44018</v>
      </c>
      <c r="U64" s="311">
        <f>IFERROR(IF(tbl_Tasks[[#This Row],[BASELINE START]]="","",WORKDAY.INTL(tbl_Tasks[[#This Row],[BASELINE START]],tbl_Tasks[[#This Row],[BASELINE DURATION]]-1,rngWH_Weekends, rngWH_Holidays)),"")</f>
        <v>44019</v>
      </c>
      <c r="V64" s="312">
        <f>IFERROR(IF(tbl_Tasks[[#This Row],[ACTUAL START]]="","",WORKDAY.INTL(tbl_Tasks[[#This Row],[ACTUAL START]],tbl_Tasks[[#This Row],[ACTUAL DURATION]]-1,rngWH_Weekends, rngWH_Holidays)),"")</f>
        <v>44021</v>
      </c>
      <c r="W64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33</v>
      </c>
      <c r="X64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34</v>
      </c>
      <c r="Y64" s="244">
        <f>IF(tbl_Tasks[[#This Row],[ACTUAL DURATION]]&lt;&gt;"",ROUND(tbl_Tasks[[#This Row],[ACTUAL DURATION]]*tbl_Tasks[[#This Row],[ACTUAL PROGRESS]],1),"")</f>
        <v>10.199999999999999</v>
      </c>
      <c r="Z64" s="245">
        <f>IF(Gantt_Calc!$L$39=Gantt_Calc!$L$40,tbl_Tasks[[#This Row],[PLAN END]],IF(Gantt_Calc!$L$39=Gantt_Calc!$L$41,tbl_Tasks[[#This Row],[BASELINE END]],tbl_Tasks[[#This Row],[ACTUAL END]]))</f>
        <v>44021</v>
      </c>
      <c r="AA64" s="244">
        <f ca="1">IFERROR(MATCH(tbl_Tasks[[#This Row],[ACTIVITY]],rngPref_StructureItems,0),0)</f>
        <v>5</v>
      </c>
      <c r="AB64" s="244">
        <f ca="1">IF(tbl_Tasks[[#This Row],[Item LevelA]]&gt;0,tbl_Tasks[[#This Row],[Item LevelA]],OFFSET(tbl_Tasks[[#This Row],[Item LevelA]],-1,1))</f>
        <v>5</v>
      </c>
      <c r="AC64" s="244" t="str">
        <f ca="1">IF(tbl_Tasks[[#This Row],[Item LevelB]]=1,tbl_Tasks[[#This Row],[ACTIVITY TITLE]],OFFSET(tbl_Tasks[[#This Row],[Item LevelB]],-1,1))</f>
        <v>Project Name 3</v>
      </c>
      <c r="AD64" s="244" t="str">
        <f ca="1">IF(tbl_Tasks[[#This Row],[Item LevelB]]=1,SUMIF( INDEX(tbl_Tasks[Item LevelB],1) :tbl_Tasks[[#This Row],[Item LevelB]],1),"")</f>
        <v/>
      </c>
      <c r="AE64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64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54</v>
      </c>
      <c r="AG6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6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64" s="246" t="str">
        <f ca="1">IF(tbl_Tasks[[#This Row],[PT FILTER]]=1,SUM( INDEX(tbl_Tasks[PT FILTER],1) :tbl_Tasks[[#This Row],[PT FILTER]] ),"")</f>
        <v/>
      </c>
      <c r="AJ64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64" s="120"/>
      <c r="AL64" s="120"/>
    </row>
    <row r="65" spans="6:38" ht="20.100000000000001" customHeight="1" x14ac:dyDescent="0.3">
      <c r="F65" s="169">
        <f>ROW()-ROW(tbl_Tasks[[#Headers],[WBS]])</f>
        <v>55</v>
      </c>
      <c r="G65" s="241"/>
      <c r="H65" s="241" t="s">
        <v>424</v>
      </c>
      <c r="I65" s="241" t="s">
        <v>21</v>
      </c>
      <c r="J65" s="242">
        <v>44071</v>
      </c>
      <c r="K65" s="241">
        <v>15</v>
      </c>
      <c r="L65" s="242">
        <v>44070</v>
      </c>
      <c r="M65" s="241">
        <v>20</v>
      </c>
      <c r="N65" s="242">
        <v>44075</v>
      </c>
      <c r="O65" s="241">
        <v>16</v>
      </c>
      <c r="P65" s="243">
        <v>0.6</v>
      </c>
      <c r="Q65" s="241" t="s">
        <v>153</v>
      </c>
      <c r="R65" s="241" t="s">
        <v>27</v>
      </c>
      <c r="S65" s="241"/>
      <c r="T65" s="310">
        <f>IFERROR(IF(tbl_Tasks[[#This Row],[PLAN START]]="","",WORKDAY.INTL(tbl_Tasks[[#This Row],[PLAN START]],tbl_Tasks[[#This Row],[PLAN DURATION]]-1,rngWH_Weekends, rngWH_Holidays)),"")</f>
        <v>44091</v>
      </c>
      <c r="U65" s="311">
        <f>IFERROR(IF(tbl_Tasks[[#This Row],[BASELINE START]]="","",WORKDAY.INTL(tbl_Tasks[[#This Row],[BASELINE START]],tbl_Tasks[[#This Row],[BASELINE DURATION]]-1,rngWH_Weekends, rngWH_Holidays)),"")</f>
        <v>44097</v>
      </c>
      <c r="V65" s="312">
        <f>IFERROR(IF(tbl_Tasks[[#This Row],[ACTUAL START]]="","",WORKDAY.INTL(tbl_Tasks[[#This Row],[ACTUAL START]],tbl_Tasks[[#This Row],[ACTUAL DURATION]]-1,rngWH_Weekends, rngWH_Holidays)),"")</f>
        <v>44096</v>
      </c>
      <c r="W65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15</v>
      </c>
      <c r="X65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20</v>
      </c>
      <c r="Y65" s="244">
        <f>IF(tbl_Tasks[[#This Row],[ACTUAL DURATION]]&lt;&gt;"",ROUND(tbl_Tasks[[#This Row],[ACTUAL DURATION]]*tbl_Tasks[[#This Row],[ACTUAL PROGRESS]],1),"")</f>
        <v>9.6</v>
      </c>
      <c r="Z65" s="245">
        <f>IF(Gantt_Calc!$L$39=Gantt_Calc!$L$40,tbl_Tasks[[#This Row],[PLAN END]],IF(Gantt_Calc!$L$39=Gantt_Calc!$L$41,tbl_Tasks[[#This Row],[BASELINE END]],tbl_Tasks[[#This Row],[ACTUAL END]]))</f>
        <v>44096</v>
      </c>
      <c r="AA65" s="244">
        <f ca="1">IFERROR(MATCH(tbl_Tasks[[#This Row],[ACTIVITY]],rngPref_StructureItems,0),0)</f>
        <v>0</v>
      </c>
      <c r="AB65" s="244">
        <f ca="1">IF(tbl_Tasks[[#This Row],[Item LevelA]]&gt;0,tbl_Tasks[[#This Row],[Item LevelA]],OFFSET(tbl_Tasks[[#This Row],[Item LevelA]],-1,1))</f>
        <v>5</v>
      </c>
      <c r="AC65" s="244" t="str">
        <f ca="1">IF(tbl_Tasks[[#This Row],[Item LevelB]]=1,tbl_Tasks[[#This Row],[ACTIVITY TITLE]],OFFSET(tbl_Tasks[[#This Row],[Item LevelB]],-1,1))</f>
        <v>Project Name 3</v>
      </c>
      <c r="AD65" s="244" t="str">
        <f ca="1">IF(tbl_Tasks[[#This Row],[Item LevelB]]=1,SUMIF( INDEX(tbl_Tasks[Item LevelB],1) :tbl_Tasks[[#This Row],[Item LevelB]],1),"")</f>
        <v/>
      </c>
      <c r="AE65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65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55</v>
      </c>
      <c r="AG6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6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65" s="246" t="str">
        <f ca="1">IF(tbl_Tasks[[#This Row],[PT FILTER]]=1,SUM( INDEX(tbl_Tasks[PT FILTER],1) :tbl_Tasks[[#This Row],[PT FILTER]] ),"")</f>
        <v/>
      </c>
      <c r="AJ65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65" s="120"/>
      <c r="AL65" s="120"/>
    </row>
    <row r="66" spans="6:38" ht="20.100000000000001" customHeight="1" x14ac:dyDescent="0.3">
      <c r="F66" s="169">
        <f>ROW()-ROW(tbl_Tasks[[#Headers],[WBS]])</f>
        <v>56</v>
      </c>
      <c r="G66" s="241"/>
      <c r="H66" s="241" t="s">
        <v>425</v>
      </c>
      <c r="I66" s="241" t="s">
        <v>22</v>
      </c>
      <c r="J66" s="242">
        <v>44016</v>
      </c>
      <c r="K66" s="241">
        <v>18</v>
      </c>
      <c r="L66" s="242">
        <v>44017</v>
      </c>
      <c r="M66" s="241">
        <v>19</v>
      </c>
      <c r="N66" s="242">
        <v>44017</v>
      </c>
      <c r="O66" s="241">
        <v>20</v>
      </c>
      <c r="P66" s="243">
        <v>0</v>
      </c>
      <c r="Q66" s="241" t="s">
        <v>152</v>
      </c>
      <c r="R66" s="241" t="s">
        <v>27</v>
      </c>
      <c r="S66" s="241"/>
      <c r="T66" s="310">
        <f>IFERROR(IF(tbl_Tasks[[#This Row],[PLAN START]]="","",WORKDAY.INTL(tbl_Tasks[[#This Row],[PLAN START]],tbl_Tasks[[#This Row],[PLAN DURATION]]-1,rngWH_Weekends, rngWH_Holidays)),"")</f>
        <v>44040</v>
      </c>
      <c r="U66" s="311">
        <f>IFERROR(IF(tbl_Tasks[[#This Row],[BASELINE START]]="","",WORKDAY.INTL(tbl_Tasks[[#This Row],[BASELINE START]],tbl_Tasks[[#This Row],[BASELINE DURATION]]-1,rngWH_Weekends, rngWH_Holidays)),"")</f>
        <v>44041</v>
      </c>
      <c r="V66" s="312">
        <f>IFERROR(IF(tbl_Tasks[[#This Row],[ACTUAL START]]="","",WORKDAY.INTL(tbl_Tasks[[#This Row],[ACTUAL START]],tbl_Tasks[[#This Row],[ACTUAL DURATION]]-1,rngWH_Weekends, rngWH_Holidays)),"")</f>
        <v>44042</v>
      </c>
      <c r="W66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18</v>
      </c>
      <c r="X66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19</v>
      </c>
      <c r="Y66" s="244">
        <f>IF(tbl_Tasks[[#This Row],[ACTUAL DURATION]]&lt;&gt;"",ROUND(tbl_Tasks[[#This Row],[ACTUAL DURATION]]*tbl_Tasks[[#This Row],[ACTUAL PROGRESS]],1),"")</f>
        <v>0</v>
      </c>
      <c r="Z66" s="245">
        <f>IF(Gantt_Calc!$L$39=Gantt_Calc!$L$40,tbl_Tasks[[#This Row],[PLAN END]],IF(Gantt_Calc!$L$39=Gantt_Calc!$L$41,tbl_Tasks[[#This Row],[BASELINE END]],tbl_Tasks[[#This Row],[ACTUAL END]]))</f>
        <v>44042</v>
      </c>
      <c r="AA66" s="244">
        <f ca="1">IFERROR(MATCH(tbl_Tasks[[#This Row],[ACTIVITY]],rngPref_StructureItems,0),0)</f>
        <v>0</v>
      </c>
      <c r="AB66" s="244">
        <f ca="1">IF(tbl_Tasks[[#This Row],[Item LevelA]]&gt;0,tbl_Tasks[[#This Row],[Item LevelA]],OFFSET(tbl_Tasks[[#This Row],[Item LevelA]],-1,1))</f>
        <v>5</v>
      </c>
      <c r="AC66" s="244" t="str">
        <f ca="1">IF(tbl_Tasks[[#This Row],[Item LevelB]]=1,tbl_Tasks[[#This Row],[ACTIVITY TITLE]],OFFSET(tbl_Tasks[[#This Row],[Item LevelB]],-1,1))</f>
        <v>Project Name 3</v>
      </c>
      <c r="AD66" s="244" t="str">
        <f ca="1">IF(tbl_Tasks[[#This Row],[Item LevelB]]=1,SUMIF( INDEX(tbl_Tasks[Item LevelB],1) :tbl_Tasks[[#This Row],[Item LevelB]],1),"")</f>
        <v/>
      </c>
      <c r="AE66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66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56</v>
      </c>
      <c r="AG6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6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66" s="246" t="str">
        <f ca="1">IF(tbl_Tasks[[#This Row],[PT FILTER]]=1,SUM( INDEX(tbl_Tasks[PT FILTER],1) :tbl_Tasks[[#This Row],[PT FILTER]] ),"")</f>
        <v/>
      </c>
      <c r="AJ66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66" s="120"/>
      <c r="AL66" s="120"/>
    </row>
    <row r="67" spans="6:38" ht="20.100000000000001" customHeight="1" x14ac:dyDescent="0.3">
      <c r="F67" s="169">
        <f>ROW()-ROW(tbl_Tasks[[#Headers],[WBS]])</f>
        <v>57</v>
      </c>
      <c r="G67" s="241" t="s">
        <v>243</v>
      </c>
      <c r="H67" s="241" t="s">
        <v>426</v>
      </c>
      <c r="I67" s="241" t="s">
        <v>16</v>
      </c>
      <c r="J67" s="242">
        <v>44045</v>
      </c>
      <c r="K67" s="241">
        <v>11</v>
      </c>
      <c r="L67" s="242">
        <v>44040</v>
      </c>
      <c r="M67" s="241">
        <v>15</v>
      </c>
      <c r="N67" s="242">
        <v>44049</v>
      </c>
      <c r="O67" s="241">
        <v>13</v>
      </c>
      <c r="P67" s="243">
        <v>0.1</v>
      </c>
      <c r="Q67" s="241" t="s">
        <v>153</v>
      </c>
      <c r="R67" s="241" t="s">
        <v>27</v>
      </c>
      <c r="S67" s="241"/>
      <c r="T67" s="310">
        <f>IFERROR(IF(tbl_Tasks[[#This Row],[PLAN START]]="","",WORKDAY.INTL(tbl_Tasks[[#This Row],[PLAN START]],tbl_Tasks[[#This Row],[PLAN DURATION]]-1,rngWH_Weekends, rngWH_Holidays)),"")</f>
        <v>44057</v>
      </c>
      <c r="U67" s="311">
        <f>IFERROR(IF(tbl_Tasks[[#This Row],[BASELINE START]]="","",WORKDAY.INTL(tbl_Tasks[[#This Row],[BASELINE START]],tbl_Tasks[[#This Row],[BASELINE DURATION]]-1,rngWH_Weekends, rngWH_Holidays)),"")</f>
        <v>44060</v>
      </c>
      <c r="V67" s="312">
        <f>IFERROR(IF(tbl_Tasks[[#This Row],[ACTUAL START]]="","",WORKDAY.INTL(tbl_Tasks[[#This Row],[ACTUAL START]],tbl_Tasks[[#This Row],[ACTUAL DURATION]]-1,rngWH_Weekends, rngWH_Holidays)),"")</f>
        <v>44067</v>
      </c>
      <c r="W67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11</v>
      </c>
      <c r="X67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15</v>
      </c>
      <c r="Y67" s="244">
        <f>IF(tbl_Tasks[[#This Row],[ACTUAL DURATION]]&lt;&gt;"",ROUND(tbl_Tasks[[#This Row],[ACTUAL DURATION]]*tbl_Tasks[[#This Row],[ACTUAL PROGRESS]],1),"")</f>
        <v>1.3</v>
      </c>
      <c r="Z67" s="245">
        <f>IF(Gantt_Calc!$L$39=Gantt_Calc!$L$40,tbl_Tasks[[#This Row],[PLAN END]],IF(Gantt_Calc!$L$39=Gantt_Calc!$L$41,tbl_Tasks[[#This Row],[BASELINE END]],tbl_Tasks[[#This Row],[ACTUAL END]]))</f>
        <v>44067</v>
      </c>
      <c r="AA67" s="244">
        <f ca="1">IFERROR(MATCH(tbl_Tasks[[#This Row],[ACTIVITY]],rngPref_StructureItems,0),0)</f>
        <v>4</v>
      </c>
      <c r="AB67" s="244">
        <f ca="1">IF(tbl_Tasks[[#This Row],[Item LevelA]]&gt;0,tbl_Tasks[[#This Row],[Item LevelA]],OFFSET(tbl_Tasks[[#This Row],[Item LevelA]],-1,1))</f>
        <v>4</v>
      </c>
      <c r="AC67" s="244" t="str">
        <f ca="1">IF(tbl_Tasks[[#This Row],[Item LevelB]]=1,tbl_Tasks[[#This Row],[ACTIVITY TITLE]],OFFSET(tbl_Tasks[[#This Row],[Item LevelB]],-1,1))</f>
        <v>Project Name 3</v>
      </c>
      <c r="AD67" s="244" t="str">
        <f ca="1">IF(tbl_Tasks[[#This Row],[Item LevelB]]=1,SUMIF( INDEX(tbl_Tasks[Item LevelB],1) :tbl_Tasks[[#This Row],[Item LevelB]],1),"")</f>
        <v/>
      </c>
      <c r="AE67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67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57</v>
      </c>
      <c r="AG6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6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67" s="246" t="str">
        <f ca="1">IF(tbl_Tasks[[#This Row],[PT FILTER]]=1,SUM( INDEX(tbl_Tasks[PT FILTER],1) :tbl_Tasks[[#This Row],[PT FILTER]] ),"")</f>
        <v/>
      </c>
      <c r="AJ67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67" s="120"/>
      <c r="AL67" s="120"/>
    </row>
    <row r="68" spans="6:38" ht="20.100000000000001" customHeight="1" x14ac:dyDescent="0.3">
      <c r="F68" s="169">
        <f>ROW()-ROW(tbl_Tasks[[#Headers],[WBS]])</f>
        <v>58</v>
      </c>
      <c r="G68" s="241"/>
      <c r="H68" s="241" t="s">
        <v>427</v>
      </c>
      <c r="I68" s="241" t="s">
        <v>17</v>
      </c>
      <c r="J68" s="242">
        <v>44026</v>
      </c>
      <c r="K68" s="241">
        <v>39</v>
      </c>
      <c r="L68" s="242">
        <v>44026</v>
      </c>
      <c r="M68" s="241">
        <v>43</v>
      </c>
      <c r="N68" s="242">
        <v>44028</v>
      </c>
      <c r="O68" s="241">
        <v>43</v>
      </c>
      <c r="P68" s="243">
        <v>0.3</v>
      </c>
      <c r="Q68" s="241" t="s">
        <v>153</v>
      </c>
      <c r="R68" s="241" t="s">
        <v>27</v>
      </c>
      <c r="S68" s="241"/>
      <c r="T68" s="310">
        <f>IFERROR(IF(tbl_Tasks[[#This Row],[PLAN START]]="","",WORKDAY.INTL(tbl_Tasks[[#This Row],[PLAN START]],tbl_Tasks[[#This Row],[PLAN DURATION]]-1,rngWH_Weekends, rngWH_Holidays)),"")</f>
        <v>44078</v>
      </c>
      <c r="U68" s="311">
        <f>IFERROR(IF(tbl_Tasks[[#This Row],[BASELINE START]]="","",WORKDAY.INTL(tbl_Tasks[[#This Row],[BASELINE START]],tbl_Tasks[[#This Row],[BASELINE DURATION]]-1,rngWH_Weekends, rngWH_Holidays)),"")</f>
        <v>44084</v>
      </c>
      <c r="V68" s="312">
        <f>IFERROR(IF(tbl_Tasks[[#This Row],[ACTUAL START]]="","",WORKDAY.INTL(tbl_Tasks[[#This Row],[ACTUAL START]],tbl_Tasks[[#This Row],[ACTUAL DURATION]]-1,rngWH_Weekends, rngWH_Holidays)),"")</f>
        <v>44088</v>
      </c>
      <c r="W68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39</v>
      </c>
      <c r="X68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43</v>
      </c>
      <c r="Y68" s="244">
        <f>IF(tbl_Tasks[[#This Row],[ACTUAL DURATION]]&lt;&gt;"",ROUND(tbl_Tasks[[#This Row],[ACTUAL DURATION]]*tbl_Tasks[[#This Row],[ACTUAL PROGRESS]],1),"")</f>
        <v>12.9</v>
      </c>
      <c r="Z68" s="245">
        <f>IF(Gantt_Calc!$L$39=Gantt_Calc!$L$40,tbl_Tasks[[#This Row],[PLAN END]],IF(Gantt_Calc!$L$39=Gantt_Calc!$L$41,tbl_Tasks[[#This Row],[BASELINE END]],tbl_Tasks[[#This Row],[ACTUAL END]]))</f>
        <v>44088</v>
      </c>
      <c r="AA68" s="244">
        <f ca="1">IFERROR(MATCH(tbl_Tasks[[#This Row],[ACTIVITY]],rngPref_StructureItems,0),0)</f>
        <v>0</v>
      </c>
      <c r="AB68" s="244">
        <f ca="1">IF(tbl_Tasks[[#This Row],[Item LevelA]]&gt;0,tbl_Tasks[[#This Row],[Item LevelA]],OFFSET(tbl_Tasks[[#This Row],[Item LevelA]],-1,1))</f>
        <v>4</v>
      </c>
      <c r="AC68" s="244" t="str">
        <f ca="1">IF(tbl_Tasks[[#This Row],[Item LevelB]]=1,tbl_Tasks[[#This Row],[ACTIVITY TITLE]],OFFSET(tbl_Tasks[[#This Row],[Item LevelB]],-1,1))</f>
        <v>Project Name 3</v>
      </c>
      <c r="AD68" s="244" t="str">
        <f ca="1">IF(tbl_Tasks[[#This Row],[Item LevelB]]=1,SUMIF( INDEX(tbl_Tasks[Item LevelB],1) :tbl_Tasks[[#This Row],[Item LevelB]],1),"")</f>
        <v/>
      </c>
      <c r="AE68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68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58</v>
      </c>
      <c r="AG6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6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68" s="246" t="str">
        <f ca="1">IF(tbl_Tasks[[#This Row],[PT FILTER]]=1,SUM( INDEX(tbl_Tasks[PT FILTER],1) :tbl_Tasks[[#This Row],[PT FILTER]] ),"")</f>
        <v/>
      </c>
      <c r="AJ68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68" s="120"/>
      <c r="AL68" s="120"/>
    </row>
    <row r="69" spans="6:38" ht="20.100000000000001" customHeight="1" x14ac:dyDescent="0.3">
      <c r="F69" s="169">
        <f>ROW()-ROW(tbl_Tasks[[#Headers],[WBS]])</f>
        <v>59</v>
      </c>
      <c r="G69" s="241"/>
      <c r="H69" s="241" t="s">
        <v>428</v>
      </c>
      <c r="I69" s="241" t="s">
        <v>18</v>
      </c>
      <c r="J69" s="242">
        <v>44027</v>
      </c>
      <c r="K69" s="241">
        <v>33</v>
      </c>
      <c r="L69" s="242">
        <v>44023</v>
      </c>
      <c r="M69" s="241">
        <v>36</v>
      </c>
      <c r="N69" s="242">
        <v>44028</v>
      </c>
      <c r="O69" s="241">
        <v>38</v>
      </c>
      <c r="P69" s="243">
        <v>0</v>
      </c>
      <c r="Q69" s="241" t="s">
        <v>152</v>
      </c>
      <c r="R69" s="241" t="s">
        <v>27</v>
      </c>
      <c r="S69" s="241"/>
      <c r="T69" s="310">
        <f>IFERROR(IF(tbl_Tasks[[#This Row],[PLAN START]]="","",WORKDAY.INTL(tbl_Tasks[[#This Row],[PLAN START]],tbl_Tasks[[#This Row],[PLAN DURATION]]-1,rngWH_Weekends, rngWH_Holidays)),"")</f>
        <v>44071</v>
      </c>
      <c r="U69" s="311">
        <f>IFERROR(IF(tbl_Tasks[[#This Row],[BASELINE START]]="","",WORKDAY.INTL(tbl_Tasks[[#This Row],[BASELINE START]],tbl_Tasks[[#This Row],[BASELINE DURATION]]-1,rngWH_Weekends, rngWH_Holidays)),"")</f>
        <v>44071</v>
      </c>
      <c r="V69" s="312">
        <f>IFERROR(IF(tbl_Tasks[[#This Row],[ACTUAL START]]="","",WORKDAY.INTL(tbl_Tasks[[#This Row],[ACTUAL START]],tbl_Tasks[[#This Row],[ACTUAL DURATION]]-1,rngWH_Weekends, rngWH_Holidays)),"")</f>
        <v>44081</v>
      </c>
      <c r="W69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33</v>
      </c>
      <c r="X69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36</v>
      </c>
      <c r="Y69" s="244">
        <f>IF(tbl_Tasks[[#This Row],[ACTUAL DURATION]]&lt;&gt;"",ROUND(tbl_Tasks[[#This Row],[ACTUAL DURATION]]*tbl_Tasks[[#This Row],[ACTUAL PROGRESS]],1),"")</f>
        <v>0</v>
      </c>
      <c r="Z69" s="245">
        <f>IF(Gantt_Calc!$L$39=Gantt_Calc!$L$40,tbl_Tasks[[#This Row],[PLAN END]],IF(Gantt_Calc!$L$39=Gantt_Calc!$L$41,tbl_Tasks[[#This Row],[BASELINE END]],tbl_Tasks[[#This Row],[ACTUAL END]]))</f>
        <v>44081</v>
      </c>
      <c r="AA69" s="244">
        <f ca="1">IFERROR(MATCH(tbl_Tasks[[#This Row],[ACTIVITY]],rngPref_StructureItems,0),0)</f>
        <v>0</v>
      </c>
      <c r="AB69" s="244">
        <f ca="1">IF(tbl_Tasks[[#This Row],[Item LevelA]]&gt;0,tbl_Tasks[[#This Row],[Item LevelA]],OFFSET(tbl_Tasks[[#This Row],[Item LevelA]],-1,1))</f>
        <v>4</v>
      </c>
      <c r="AC69" s="244" t="str">
        <f ca="1">IF(tbl_Tasks[[#This Row],[Item LevelB]]=1,tbl_Tasks[[#This Row],[ACTIVITY TITLE]],OFFSET(tbl_Tasks[[#This Row],[Item LevelB]],-1,1))</f>
        <v>Project Name 3</v>
      </c>
      <c r="AD69" s="244" t="str">
        <f ca="1">IF(tbl_Tasks[[#This Row],[Item LevelB]]=1,SUMIF( INDEX(tbl_Tasks[Item LevelB],1) :tbl_Tasks[[#This Row],[Item LevelB]],1),"")</f>
        <v/>
      </c>
      <c r="AE69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69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59</v>
      </c>
      <c r="AG6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6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69" s="246" t="str">
        <f ca="1">IF(tbl_Tasks[[#This Row],[PT FILTER]]=1,SUM( INDEX(tbl_Tasks[PT FILTER],1) :tbl_Tasks[[#This Row],[PT FILTER]] ),"")</f>
        <v/>
      </c>
      <c r="AJ69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69" s="120"/>
      <c r="AL69" s="120"/>
    </row>
    <row r="70" spans="6:38" ht="20.100000000000001" customHeight="1" x14ac:dyDescent="0.3">
      <c r="F70" s="241">
        <f>ROW()-ROW(tbl_Tasks[[#Headers],[WBS]])</f>
        <v>60</v>
      </c>
      <c r="G70" s="241"/>
      <c r="H70" s="241" t="s">
        <v>429</v>
      </c>
      <c r="I70" s="241" t="s">
        <v>23</v>
      </c>
      <c r="J70" s="242">
        <v>44032</v>
      </c>
      <c r="K70" s="241">
        <v>8</v>
      </c>
      <c r="L70" s="242">
        <v>44031</v>
      </c>
      <c r="M70" s="241">
        <v>12</v>
      </c>
      <c r="N70" s="242">
        <v>44037</v>
      </c>
      <c r="O70" s="241">
        <v>10</v>
      </c>
      <c r="P70" s="243">
        <v>0</v>
      </c>
      <c r="Q70" s="241" t="s">
        <v>152</v>
      </c>
      <c r="R70" s="241" t="s">
        <v>27</v>
      </c>
      <c r="S70" s="241"/>
      <c r="T70" s="310">
        <f>IFERROR(IF(tbl_Tasks[[#This Row],[PLAN START]]="","",WORKDAY.INTL(tbl_Tasks[[#This Row],[PLAN START]],tbl_Tasks[[#This Row],[PLAN DURATION]]-1,rngWH_Weekends, rngWH_Holidays)),"")</f>
        <v>44041</v>
      </c>
      <c r="U70" s="311">
        <f>IFERROR(IF(tbl_Tasks[[#This Row],[BASELINE START]]="","",WORKDAY.INTL(tbl_Tasks[[#This Row],[BASELINE START]],tbl_Tasks[[#This Row],[BASELINE DURATION]]-1,rngWH_Weekends, rngWH_Holidays)),"")</f>
        <v>44046</v>
      </c>
      <c r="V70" s="312">
        <f>IFERROR(IF(tbl_Tasks[[#This Row],[ACTUAL START]]="","",WORKDAY.INTL(tbl_Tasks[[#This Row],[ACTUAL START]],tbl_Tasks[[#This Row],[ACTUAL DURATION]]-1,rngWH_Weekends, rngWH_Holidays)),"")</f>
        <v>44049</v>
      </c>
      <c r="W70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8</v>
      </c>
      <c r="X70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12</v>
      </c>
      <c r="Y70" s="244">
        <f>IF(tbl_Tasks[[#This Row],[ACTUAL DURATION]]&lt;&gt;"",ROUND(tbl_Tasks[[#This Row],[ACTUAL DURATION]]*tbl_Tasks[[#This Row],[ACTUAL PROGRESS]],1),"")</f>
        <v>0</v>
      </c>
      <c r="Z70" s="245">
        <f>IF(Gantt_Calc!$L$39=Gantt_Calc!$L$40,tbl_Tasks[[#This Row],[PLAN END]],IF(Gantt_Calc!$L$39=Gantt_Calc!$L$41,tbl_Tasks[[#This Row],[BASELINE END]],tbl_Tasks[[#This Row],[ACTUAL END]]))</f>
        <v>44049</v>
      </c>
      <c r="AA70" s="244">
        <f ca="1">IFERROR(MATCH(tbl_Tasks[[#This Row],[ACTIVITY]],rngPref_StructureItems,0),0)</f>
        <v>0</v>
      </c>
      <c r="AB70" s="244">
        <f ca="1">IF(tbl_Tasks[[#This Row],[Item LevelA]]&gt;0,tbl_Tasks[[#This Row],[Item LevelA]],OFFSET(tbl_Tasks[[#This Row],[Item LevelA]],-1,1))</f>
        <v>4</v>
      </c>
      <c r="AC70" s="244" t="str">
        <f ca="1">IF(tbl_Tasks[[#This Row],[Item LevelB]]=1,tbl_Tasks[[#This Row],[ACTIVITY TITLE]],OFFSET(tbl_Tasks[[#This Row],[Item LevelB]],-1,1))</f>
        <v>Project Name 3</v>
      </c>
      <c r="AD70" s="244" t="str">
        <f ca="1">IF(tbl_Tasks[[#This Row],[Item LevelB]]=1,SUMIF( INDEX(tbl_Tasks[Item LevelB],1) :tbl_Tasks[[#This Row],[Item LevelB]],1),"")</f>
        <v/>
      </c>
      <c r="AE70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70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60</v>
      </c>
      <c r="AG7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7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70" s="246" t="str">
        <f ca="1">IF(tbl_Tasks[[#This Row],[PT FILTER]]=1,SUM( INDEX(tbl_Tasks[PT FILTER],1) :tbl_Tasks[[#This Row],[PT FILTER]] ),"")</f>
        <v/>
      </c>
      <c r="AJ70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70" s="120"/>
      <c r="AL70" s="120"/>
    </row>
    <row r="71" spans="6:38" ht="20.100000000000001" customHeight="1" x14ac:dyDescent="0.3">
      <c r="F71" s="241">
        <f>ROW()-ROW(tbl_Tasks[[#Headers],[WBS]])</f>
        <v>61</v>
      </c>
      <c r="G71" s="241" t="s">
        <v>242</v>
      </c>
      <c r="H71" s="241" t="s">
        <v>430</v>
      </c>
      <c r="I71" s="241" t="s">
        <v>9</v>
      </c>
      <c r="J71" s="242">
        <v>44059</v>
      </c>
      <c r="K71" s="241">
        <v>69</v>
      </c>
      <c r="L71" s="242">
        <v>44057</v>
      </c>
      <c r="M71" s="241">
        <v>71</v>
      </c>
      <c r="N71" s="242">
        <v>44060</v>
      </c>
      <c r="O71" s="241">
        <v>72</v>
      </c>
      <c r="P71" s="243">
        <v>0.7</v>
      </c>
      <c r="Q71" s="241" t="s">
        <v>153</v>
      </c>
      <c r="R71" s="241" t="s">
        <v>25</v>
      </c>
      <c r="S71" s="241"/>
      <c r="T71" s="310">
        <f>IFERROR(IF(tbl_Tasks[[#This Row],[PLAN START]]="","",WORKDAY.INTL(tbl_Tasks[[#This Row],[PLAN START]],tbl_Tasks[[#This Row],[PLAN DURATION]]-1,rngWH_Weekends, rngWH_Holidays)),"")</f>
        <v>44153</v>
      </c>
      <c r="U71" s="311">
        <f>IFERROR(IF(tbl_Tasks[[#This Row],[BASELINE START]]="","",WORKDAY.INTL(tbl_Tasks[[#This Row],[BASELINE START]],tbl_Tasks[[#This Row],[BASELINE DURATION]]-1,rngWH_Weekends, rngWH_Holidays)),"")</f>
        <v>44155</v>
      </c>
      <c r="V71" s="312">
        <f>IFERROR(IF(tbl_Tasks[[#This Row],[ACTUAL START]]="","",WORKDAY.INTL(tbl_Tasks[[#This Row],[ACTUAL START]],tbl_Tasks[[#This Row],[ACTUAL DURATION]]-1,rngWH_Weekends, rngWH_Holidays)),"")</f>
        <v>44159</v>
      </c>
      <c r="W71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69</v>
      </c>
      <c r="X71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71</v>
      </c>
      <c r="Y71" s="244">
        <f>IF(tbl_Tasks[[#This Row],[ACTUAL DURATION]]&lt;&gt;"",ROUND(tbl_Tasks[[#This Row],[ACTUAL DURATION]]*tbl_Tasks[[#This Row],[ACTUAL PROGRESS]],1),"")</f>
        <v>50.4</v>
      </c>
      <c r="Z71" s="245">
        <f>IF(Gantt_Calc!$L$39=Gantt_Calc!$L$40,tbl_Tasks[[#This Row],[PLAN END]],IF(Gantt_Calc!$L$39=Gantt_Calc!$L$41,tbl_Tasks[[#This Row],[BASELINE END]],tbl_Tasks[[#This Row],[ACTUAL END]]))</f>
        <v>44159</v>
      </c>
      <c r="AA71" s="244">
        <f ca="1">IFERROR(MATCH(tbl_Tasks[[#This Row],[ACTIVITY]],rngPref_StructureItems,0),0)</f>
        <v>1</v>
      </c>
      <c r="AB71" s="244">
        <f ca="1">IF(tbl_Tasks[[#This Row],[Item LevelA]]&gt;0,tbl_Tasks[[#This Row],[Item LevelA]],OFFSET(tbl_Tasks[[#This Row],[Item LevelA]],-1,1))</f>
        <v>1</v>
      </c>
      <c r="AC71" s="244" t="str">
        <f ca="1">IF(tbl_Tasks[[#This Row],[Item LevelB]]=1,tbl_Tasks[[#This Row],[ACTIVITY TITLE]],OFFSET(tbl_Tasks[[#This Row],[Item LevelB]],-1,1))</f>
        <v>Project Name 4</v>
      </c>
      <c r="AD71" s="244">
        <f ca="1">IF(tbl_Tasks[[#This Row],[Item LevelB]]=1,SUMIF( INDEX(tbl_Tasks[Item LevelB],1) :tbl_Tasks[[#This Row],[Item LevelB]],1),"")</f>
        <v>4</v>
      </c>
      <c r="AE71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71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61</v>
      </c>
      <c r="AG7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71" s="246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>1</v>
      </c>
      <c r="AI71" s="246">
        <f ca="1">IF(tbl_Tasks[[#This Row],[PT FILTER]]=1,SUM( INDEX(tbl_Tasks[PT FILTER],1) :tbl_Tasks[[#This Row],[PT FILTER]] ),"")</f>
        <v>4</v>
      </c>
      <c r="AJ71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71" s="120"/>
      <c r="AL71" s="120"/>
    </row>
    <row r="72" spans="6:38" ht="20.100000000000001" customHeight="1" x14ac:dyDescent="0.3">
      <c r="F72" s="241">
        <f>ROW()-ROW(tbl_Tasks[[#Headers],[WBS]])</f>
        <v>62</v>
      </c>
      <c r="G72" s="241" t="s">
        <v>244</v>
      </c>
      <c r="H72" s="241" t="s">
        <v>431</v>
      </c>
      <c r="I72" s="241" t="s">
        <v>10</v>
      </c>
      <c r="J72" s="242">
        <v>44000</v>
      </c>
      <c r="K72" s="241">
        <v>34</v>
      </c>
      <c r="L72" s="242">
        <v>44001</v>
      </c>
      <c r="M72" s="241">
        <v>36</v>
      </c>
      <c r="N72" s="242">
        <v>44003</v>
      </c>
      <c r="O72" s="241">
        <v>36</v>
      </c>
      <c r="P72" s="243">
        <v>0.3</v>
      </c>
      <c r="Q72" s="241" t="s">
        <v>153</v>
      </c>
      <c r="R72" s="241" t="s">
        <v>26</v>
      </c>
      <c r="S72" s="241"/>
      <c r="T72" s="310">
        <f>IFERROR(IF(tbl_Tasks[[#This Row],[PLAN START]]="","",WORKDAY.INTL(tbl_Tasks[[#This Row],[PLAN START]],tbl_Tasks[[#This Row],[PLAN DURATION]]-1,rngWH_Weekends, rngWH_Holidays)),"")</f>
        <v>44047</v>
      </c>
      <c r="U72" s="311">
        <f>IFERROR(IF(tbl_Tasks[[#This Row],[BASELINE START]]="","",WORKDAY.INTL(tbl_Tasks[[#This Row],[BASELINE START]],tbl_Tasks[[#This Row],[BASELINE DURATION]]-1,rngWH_Weekends, rngWH_Holidays)),"")</f>
        <v>44050</v>
      </c>
      <c r="V72" s="312">
        <f>IFERROR(IF(tbl_Tasks[[#This Row],[ACTUAL START]]="","",WORKDAY.INTL(tbl_Tasks[[#This Row],[ACTUAL START]],tbl_Tasks[[#This Row],[ACTUAL DURATION]]-1,rngWH_Weekends, rngWH_Holidays)),"")</f>
        <v>44050</v>
      </c>
      <c r="W72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34</v>
      </c>
      <c r="X72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36</v>
      </c>
      <c r="Y72" s="244">
        <f>IF(tbl_Tasks[[#This Row],[ACTUAL DURATION]]&lt;&gt;"",ROUND(tbl_Tasks[[#This Row],[ACTUAL DURATION]]*tbl_Tasks[[#This Row],[ACTUAL PROGRESS]],1),"")</f>
        <v>10.8</v>
      </c>
      <c r="Z72" s="245">
        <f>IF(Gantt_Calc!$L$39=Gantt_Calc!$L$40,tbl_Tasks[[#This Row],[PLAN END]],IF(Gantt_Calc!$L$39=Gantt_Calc!$L$41,tbl_Tasks[[#This Row],[BASELINE END]],tbl_Tasks[[#This Row],[ACTUAL END]]))</f>
        <v>44050</v>
      </c>
      <c r="AA72" s="244">
        <f ca="1">IFERROR(MATCH(tbl_Tasks[[#This Row],[ACTIVITY]],rngPref_StructureItems,0),0)</f>
        <v>2</v>
      </c>
      <c r="AB72" s="244">
        <f ca="1">IF(tbl_Tasks[[#This Row],[Item LevelA]]&gt;0,tbl_Tasks[[#This Row],[Item LevelA]],OFFSET(tbl_Tasks[[#This Row],[Item LevelA]],-1,1))</f>
        <v>2</v>
      </c>
      <c r="AC72" s="244" t="str">
        <f ca="1">IF(tbl_Tasks[[#This Row],[Item LevelB]]=1,tbl_Tasks[[#This Row],[ACTIVITY TITLE]],OFFSET(tbl_Tasks[[#This Row],[Item LevelB]],-1,1))</f>
        <v>Project Name 4</v>
      </c>
      <c r="AD72" s="244" t="str">
        <f ca="1">IF(tbl_Tasks[[#This Row],[Item LevelB]]=1,SUMIF( INDEX(tbl_Tasks[Item LevelB],1) :tbl_Tasks[[#This Row],[Item LevelB]],1),"")</f>
        <v/>
      </c>
      <c r="AE72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72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62</v>
      </c>
      <c r="AG7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72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72" s="246" t="str">
        <f ca="1">IF(tbl_Tasks[[#This Row],[PT FILTER]]=1,SUM( INDEX(tbl_Tasks[PT FILTER],1) :tbl_Tasks[[#This Row],[PT FILTER]] ),"")</f>
        <v/>
      </c>
      <c r="AJ72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72" s="120"/>
      <c r="AL72" s="120"/>
    </row>
    <row r="73" spans="6:38" ht="20.100000000000001" customHeight="1" x14ac:dyDescent="0.3">
      <c r="F73" s="241">
        <f>ROW()-ROW(tbl_Tasks[[#Headers],[WBS]])</f>
        <v>63</v>
      </c>
      <c r="G73" s="241" t="s">
        <v>243</v>
      </c>
      <c r="H73" s="241" t="s">
        <v>432</v>
      </c>
      <c r="I73" s="241" t="s">
        <v>9</v>
      </c>
      <c r="J73" s="242">
        <v>44048</v>
      </c>
      <c r="K73" s="241">
        <v>12</v>
      </c>
      <c r="L73" s="242">
        <v>44053</v>
      </c>
      <c r="M73" s="241">
        <v>15</v>
      </c>
      <c r="N73" s="242">
        <v>44053</v>
      </c>
      <c r="O73" s="241">
        <v>17</v>
      </c>
      <c r="P73" s="243">
        <v>0.4</v>
      </c>
      <c r="Q73" s="241" t="s">
        <v>153</v>
      </c>
      <c r="R73" s="241" t="s">
        <v>27</v>
      </c>
      <c r="S73" s="241"/>
      <c r="T73" s="310">
        <f>IFERROR(IF(tbl_Tasks[[#This Row],[PLAN START]]="","",WORKDAY.INTL(tbl_Tasks[[#This Row],[PLAN START]],tbl_Tasks[[#This Row],[PLAN DURATION]]-1,rngWH_Weekends, rngWH_Holidays)),"")</f>
        <v>44063</v>
      </c>
      <c r="U73" s="311">
        <f>IFERROR(IF(tbl_Tasks[[#This Row],[BASELINE START]]="","",WORKDAY.INTL(tbl_Tasks[[#This Row],[BASELINE START]],tbl_Tasks[[#This Row],[BASELINE DURATION]]-1,rngWH_Weekends, rngWH_Holidays)),"")</f>
        <v>44071</v>
      </c>
      <c r="V73" s="312">
        <f>IFERROR(IF(tbl_Tasks[[#This Row],[ACTUAL START]]="","",WORKDAY.INTL(tbl_Tasks[[#This Row],[ACTUAL START]],tbl_Tasks[[#This Row],[ACTUAL DURATION]]-1,rngWH_Weekends, rngWH_Holidays)),"")</f>
        <v>44075</v>
      </c>
      <c r="W73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12</v>
      </c>
      <c r="X73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15</v>
      </c>
      <c r="Y73" s="244">
        <f>IF(tbl_Tasks[[#This Row],[ACTUAL DURATION]]&lt;&gt;"",ROUND(tbl_Tasks[[#This Row],[ACTUAL DURATION]]*tbl_Tasks[[#This Row],[ACTUAL PROGRESS]],1),"")</f>
        <v>6.8</v>
      </c>
      <c r="Z73" s="245">
        <f>IF(Gantt_Calc!$L$39=Gantt_Calc!$L$40,tbl_Tasks[[#This Row],[PLAN END]],IF(Gantt_Calc!$L$39=Gantt_Calc!$L$41,tbl_Tasks[[#This Row],[BASELINE END]],tbl_Tasks[[#This Row],[ACTUAL END]]))</f>
        <v>44075</v>
      </c>
      <c r="AA73" s="244">
        <f ca="1">IFERROR(MATCH(tbl_Tasks[[#This Row],[ACTIVITY]],rngPref_StructureItems,0),0)</f>
        <v>4</v>
      </c>
      <c r="AB73" s="244">
        <f ca="1">IF(tbl_Tasks[[#This Row],[Item LevelA]]&gt;0,tbl_Tasks[[#This Row],[Item LevelA]],OFFSET(tbl_Tasks[[#This Row],[Item LevelA]],-1,1))</f>
        <v>4</v>
      </c>
      <c r="AC73" s="244" t="str">
        <f ca="1">IF(tbl_Tasks[[#This Row],[Item LevelB]]=1,tbl_Tasks[[#This Row],[ACTIVITY TITLE]],OFFSET(tbl_Tasks[[#This Row],[Item LevelB]],-1,1))</f>
        <v>Project Name 4</v>
      </c>
      <c r="AD73" s="244" t="str">
        <f ca="1">IF(tbl_Tasks[[#This Row],[Item LevelB]]=1,SUMIF( INDEX(tbl_Tasks[Item LevelB],1) :tbl_Tasks[[#This Row],[Item LevelB]],1),"")</f>
        <v/>
      </c>
      <c r="AE73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73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63</v>
      </c>
      <c r="AG7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7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73" s="246" t="str">
        <f ca="1">IF(tbl_Tasks[[#This Row],[PT FILTER]]=1,SUM( INDEX(tbl_Tasks[PT FILTER],1) :tbl_Tasks[[#This Row],[PT FILTER]] ),"")</f>
        <v/>
      </c>
      <c r="AJ73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73" s="120"/>
      <c r="AL73" s="120"/>
    </row>
    <row r="74" spans="6:38" ht="20.100000000000001" customHeight="1" x14ac:dyDescent="0.3">
      <c r="F74" s="241">
        <f>ROW()-ROW(tbl_Tasks[[#Headers],[WBS]])</f>
        <v>64</v>
      </c>
      <c r="G74" s="241"/>
      <c r="H74" s="241" t="s">
        <v>433</v>
      </c>
      <c r="I74" s="241" t="s">
        <v>10</v>
      </c>
      <c r="J74" s="242">
        <v>44017</v>
      </c>
      <c r="K74" s="241">
        <v>7</v>
      </c>
      <c r="L74" s="242">
        <v>44015</v>
      </c>
      <c r="M74" s="241">
        <v>12</v>
      </c>
      <c r="N74" s="242">
        <v>44018</v>
      </c>
      <c r="O74" s="241">
        <v>9</v>
      </c>
      <c r="P74" s="243">
        <v>0.3</v>
      </c>
      <c r="Q74" s="241" t="s">
        <v>153</v>
      </c>
      <c r="R74" s="241" t="s">
        <v>25</v>
      </c>
      <c r="S74" s="241"/>
      <c r="T74" s="310">
        <f>IFERROR(IF(tbl_Tasks[[#This Row],[PLAN START]]="","",WORKDAY.INTL(tbl_Tasks[[#This Row],[PLAN START]],tbl_Tasks[[#This Row],[PLAN DURATION]]-1,rngWH_Weekends, rngWH_Holidays)),"")</f>
        <v>44025</v>
      </c>
      <c r="U74" s="311">
        <f>IFERROR(IF(tbl_Tasks[[#This Row],[BASELINE START]]="","",WORKDAY.INTL(tbl_Tasks[[#This Row],[BASELINE START]],tbl_Tasks[[#This Row],[BASELINE DURATION]]-1,rngWH_Weekends, rngWH_Holidays)),"")</f>
        <v>44032</v>
      </c>
      <c r="V74" s="312">
        <f>IFERROR(IF(tbl_Tasks[[#This Row],[ACTUAL START]]="","",WORKDAY.INTL(tbl_Tasks[[#This Row],[ACTUAL START]],tbl_Tasks[[#This Row],[ACTUAL DURATION]]-1,rngWH_Weekends, rngWH_Holidays)),"")</f>
        <v>44028</v>
      </c>
      <c r="W74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7</v>
      </c>
      <c r="X74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12</v>
      </c>
      <c r="Y74" s="244">
        <f>IF(tbl_Tasks[[#This Row],[ACTUAL DURATION]]&lt;&gt;"",ROUND(tbl_Tasks[[#This Row],[ACTUAL DURATION]]*tbl_Tasks[[#This Row],[ACTUAL PROGRESS]],1),"")</f>
        <v>2.7</v>
      </c>
      <c r="Z74" s="245">
        <f>IF(Gantt_Calc!$L$39=Gantt_Calc!$L$40,tbl_Tasks[[#This Row],[PLAN END]],IF(Gantt_Calc!$L$39=Gantt_Calc!$L$41,tbl_Tasks[[#This Row],[BASELINE END]],tbl_Tasks[[#This Row],[ACTUAL END]]))</f>
        <v>44028</v>
      </c>
      <c r="AA74" s="244">
        <f ca="1">IFERROR(MATCH(tbl_Tasks[[#This Row],[ACTIVITY]],rngPref_StructureItems,0),0)</f>
        <v>0</v>
      </c>
      <c r="AB74" s="244">
        <f ca="1">IF(tbl_Tasks[[#This Row],[Item LevelA]]&gt;0,tbl_Tasks[[#This Row],[Item LevelA]],OFFSET(tbl_Tasks[[#This Row],[Item LevelA]],-1,1))</f>
        <v>4</v>
      </c>
      <c r="AC74" s="244" t="str">
        <f ca="1">IF(tbl_Tasks[[#This Row],[Item LevelB]]=1,tbl_Tasks[[#This Row],[ACTIVITY TITLE]],OFFSET(tbl_Tasks[[#This Row],[Item LevelB]],-1,1))</f>
        <v>Project Name 4</v>
      </c>
      <c r="AD74" s="244" t="str">
        <f ca="1">IF(tbl_Tasks[[#This Row],[Item LevelB]]=1,SUMIF( INDEX(tbl_Tasks[Item LevelB],1) :tbl_Tasks[[#This Row],[Item LevelB]],1),"")</f>
        <v/>
      </c>
      <c r="AE74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74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64</v>
      </c>
      <c r="AG7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7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74" s="246" t="str">
        <f ca="1">IF(tbl_Tasks[[#This Row],[PT FILTER]]=1,SUM( INDEX(tbl_Tasks[PT FILTER],1) :tbl_Tasks[[#This Row],[PT FILTER]] ),"")</f>
        <v/>
      </c>
      <c r="AJ74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74" s="120"/>
      <c r="AL74" s="120"/>
    </row>
    <row r="75" spans="6:38" ht="20.100000000000001" customHeight="1" x14ac:dyDescent="0.3">
      <c r="F75" s="241">
        <f>ROW()-ROW(tbl_Tasks[[#Headers],[WBS]])</f>
        <v>65</v>
      </c>
      <c r="G75" s="241"/>
      <c r="H75" s="241" t="s">
        <v>434</v>
      </c>
      <c r="I75" s="241" t="s">
        <v>11</v>
      </c>
      <c r="J75" s="242">
        <v>44073</v>
      </c>
      <c r="K75" s="241">
        <v>15</v>
      </c>
      <c r="L75" s="242">
        <v>44073</v>
      </c>
      <c r="M75" s="241">
        <v>17</v>
      </c>
      <c r="N75" s="242">
        <v>44075</v>
      </c>
      <c r="O75" s="241">
        <v>17</v>
      </c>
      <c r="P75" s="243">
        <v>0.8</v>
      </c>
      <c r="Q75" s="241" t="s">
        <v>153</v>
      </c>
      <c r="R75" s="241" t="s">
        <v>26</v>
      </c>
      <c r="S75" s="241"/>
      <c r="T75" s="310">
        <f>IFERROR(IF(tbl_Tasks[[#This Row],[PLAN START]]="","",WORKDAY.INTL(tbl_Tasks[[#This Row],[PLAN START]],tbl_Tasks[[#This Row],[PLAN DURATION]]-1,rngWH_Weekends, rngWH_Holidays)),"")</f>
        <v>44091</v>
      </c>
      <c r="U75" s="311">
        <f>IFERROR(IF(tbl_Tasks[[#This Row],[BASELINE START]]="","",WORKDAY.INTL(tbl_Tasks[[#This Row],[BASELINE START]],tbl_Tasks[[#This Row],[BASELINE DURATION]]-1,rngWH_Weekends, rngWH_Holidays)),"")</f>
        <v>44095</v>
      </c>
      <c r="V75" s="312">
        <f>IFERROR(IF(tbl_Tasks[[#This Row],[ACTUAL START]]="","",WORKDAY.INTL(tbl_Tasks[[#This Row],[ACTUAL START]],tbl_Tasks[[#This Row],[ACTUAL DURATION]]-1,rngWH_Weekends, rngWH_Holidays)),"")</f>
        <v>44097</v>
      </c>
      <c r="W75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15</v>
      </c>
      <c r="X75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17</v>
      </c>
      <c r="Y75" s="244">
        <f>IF(tbl_Tasks[[#This Row],[ACTUAL DURATION]]&lt;&gt;"",ROUND(tbl_Tasks[[#This Row],[ACTUAL DURATION]]*tbl_Tasks[[#This Row],[ACTUAL PROGRESS]],1),"")</f>
        <v>13.6</v>
      </c>
      <c r="Z75" s="245">
        <f>IF(Gantt_Calc!$L$39=Gantt_Calc!$L$40,tbl_Tasks[[#This Row],[PLAN END]],IF(Gantt_Calc!$L$39=Gantt_Calc!$L$41,tbl_Tasks[[#This Row],[BASELINE END]],tbl_Tasks[[#This Row],[ACTUAL END]]))</f>
        <v>44097</v>
      </c>
      <c r="AA75" s="244">
        <f ca="1">IFERROR(MATCH(tbl_Tasks[[#This Row],[ACTIVITY]],rngPref_StructureItems,0),0)</f>
        <v>0</v>
      </c>
      <c r="AB75" s="244">
        <f ca="1">IF(tbl_Tasks[[#This Row],[Item LevelA]]&gt;0,tbl_Tasks[[#This Row],[Item LevelA]],OFFSET(tbl_Tasks[[#This Row],[Item LevelA]],-1,1))</f>
        <v>4</v>
      </c>
      <c r="AC75" s="244" t="str">
        <f ca="1">IF(tbl_Tasks[[#This Row],[Item LevelB]]=1,tbl_Tasks[[#This Row],[ACTIVITY TITLE]],OFFSET(tbl_Tasks[[#This Row],[Item LevelB]],-1,1))</f>
        <v>Project Name 4</v>
      </c>
      <c r="AD75" s="244" t="str">
        <f ca="1">IF(tbl_Tasks[[#This Row],[Item LevelB]]=1,SUMIF( INDEX(tbl_Tasks[Item LevelB],1) :tbl_Tasks[[#This Row],[Item LevelB]],1),"")</f>
        <v/>
      </c>
      <c r="AE75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75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65</v>
      </c>
      <c r="AG7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7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75" s="246" t="str">
        <f ca="1">IF(tbl_Tasks[[#This Row],[PT FILTER]]=1,SUM( INDEX(tbl_Tasks[PT FILTER],1) :tbl_Tasks[[#This Row],[PT FILTER]] ),"")</f>
        <v/>
      </c>
      <c r="AJ75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75" s="120"/>
      <c r="AL75" s="120"/>
    </row>
    <row r="76" spans="6:38" ht="20.100000000000001" customHeight="1" x14ac:dyDescent="0.3">
      <c r="F76" s="241">
        <f>ROW()-ROW(tbl_Tasks[[#Headers],[WBS]])</f>
        <v>66</v>
      </c>
      <c r="G76" s="241"/>
      <c r="H76" s="241" t="s">
        <v>435</v>
      </c>
      <c r="I76" s="241" t="s">
        <v>12</v>
      </c>
      <c r="J76" s="242">
        <v>44053</v>
      </c>
      <c r="K76" s="241">
        <v>22</v>
      </c>
      <c r="L76" s="242">
        <v>44056</v>
      </c>
      <c r="M76" s="241">
        <v>26</v>
      </c>
      <c r="N76" s="242">
        <v>44057</v>
      </c>
      <c r="O76" s="241">
        <v>23</v>
      </c>
      <c r="P76" s="243">
        <v>0.4</v>
      </c>
      <c r="Q76" s="241" t="s">
        <v>154</v>
      </c>
      <c r="R76" s="241" t="s">
        <v>27</v>
      </c>
      <c r="S76" s="241"/>
      <c r="T76" s="310">
        <f>IFERROR(IF(tbl_Tasks[[#This Row],[PLAN START]]="","",WORKDAY.INTL(tbl_Tasks[[#This Row],[PLAN START]],tbl_Tasks[[#This Row],[PLAN DURATION]]-1,rngWH_Weekends, rngWH_Holidays)),"")</f>
        <v>44082</v>
      </c>
      <c r="U76" s="311">
        <f>IFERROR(IF(tbl_Tasks[[#This Row],[BASELINE START]]="","",WORKDAY.INTL(tbl_Tasks[[#This Row],[BASELINE START]],tbl_Tasks[[#This Row],[BASELINE DURATION]]-1,rngWH_Weekends, rngWH_Holidays)),"")</f>
        <v>44091</v>
      </c>
      <c r="V76" s="312">
        <f>IFERROR(IF(tbl_Tasks[[#This Row],[ACTUAL START]]="","",WORKDAY.INTL(tbl_Tasks[[#This Row],[ACTUAL START]],tbl_Tasks[[#This Row],[ACTUAL DURATION]]-1,rngWH_Weekends, rngWH_Holidays)),"")</f>
        <v>44089</v>
      </c>
      <c r="W76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22</v>
      </c>
      <c r="X76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26</v>
      </c>
      <c r="Y76" s="244">
        <f>IF(tbl_Tasks[[#This Row],[ACTUAL DURATION]]&lt;&gt;"",ROUND(tbl_Tasks[[#This Row],[ACTUAL DURATION]]*tbl_Tasks[[#This Row],[ACTUAL PROGRESS]],1),"")</f>
        <v>9.1999999999999993</v>
      </c>
      <c r="Z76" s="245">
        <f>IF(Gantt_Calc!$L$39=Gantt_Calc!$L$40,tbl_Tasks[[#This Row],[PLAN END]],IF(Gantt_Calc!$L$39=Gantt_Calc!$L$41,tbl_Tasks[[#This Row],[BASELINE END]],tbl_Tasks[[#This Row],[ACTUAL END]]))</f>
        <v>44089</v>
      </c>
      <c r="AA76" s="244">
        <f ca="1">IFERROR(MATCH(tbl_Tasks[[#This Row],[ACTIVITY]],rngPref_StructureItems,0),0)</f>
        <v>0</v>
      </c>
      <c r="AB76" s="244">
        <f ca="1">IF(tbl_Tasks[[#This Row],[Item LevelA]]&gt;0,tbl_Tasks[[#This Row],[Item LevelA]],OFFSET(tbl_Tasks[[#This Row],[Item LevelA]],-1,1))</f>
        <v>4</v>
      </c>
      <c r="AC76" s="244" t="str">
        <f ca="1">IF(tbl_Tasks[[#This Row],[Item LevelB]]=1,tbl_Tasks[[#This Row],[ACTIVITY TITLE]],OFFSET(tbl_Tasks[[#This Row],[Item LevelB]],-1,1))</f>
        <v>Project Name 4</v>
      </c>
      <c r="AD76" s="244" t="str">
        <f ca="1">IF(tbl_Tasks[[#This Row],[Item LevelB]]=1,SUMIF( INDEX(tbl_Tasks[Item LevelB],1) :tbl_Tasks[[#This Row],[Item LevelB]],1),"")</f>
        <v/>
      </c>
      <c r="AE76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76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66</v>
      </c>
      <c r="AG7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7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76" s="246" t="str">
        <f ca="1">IF(tbl_Tasks[[#This Row],[PT FILTER]]=1,SUM( INDEX(tbl_Tasks[PT FILTER],1) :tbl_Tasks[[#This Row],[PT FILTER]] ),"")</f>
        <v/>
      </c>
      <c r="AJ76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76" s="120"/>
      <c r="AL76" s="120"/>
    </row>
    <row r="77" spans="6:38" ht="20.100000000000001" customHeight="1" x14ac:dyDescent="0.3">
      <c r="F77" s="241">
        <f>ROW()-ROW(tbl_Tasks[[#Headers],[WBS]])</f>
        <v>67</v>
      </c>
      <c r="G77" s="241"/>
      <c r="H77" s="241" t="s">
        <v>436</v>
      </c>
      <c r="I77" s="241" t="s">
        <v>13</v>
      </c>
      <c r="J77" s="242">
        <v>44003</v>
      </c>
      <c r="K77" s="241">
        <v>13</v>
      </c>
      <c r="L77" s="242">
        <v>43999</v>
      </c>
      <c r="M77" s="241">
        <v>15</v>
      </c>
      <c r="N77" s="242">
        <v>44004</v>
      </c>
      <c r="O77" s="241">
        <v>16</v>
      </c>
      <c r="P77" s="243">
        <v>0.5</v>
      </c>
      <c r="Q77" s="241" t="s">
        <v>154</v>
      </c>
      <c r="R77" s="241" t="s">
        <v>27</v>
      </c>
      <c r="S77" s="241"/>
      <c r="T77" s="310">
        <f>IFERROR(IF(tbl_Tasks[[#This Row],[PLAN START]]="","",WORKDAY.INTL(tbl_Tasks[[#This Row],[PLAN START]],tbl_Tasks[[#This Row],[PLAN DURATION]]-1,rngWH_Weekends, rngWH_Holidays)),"")</f>
        <v>44019</v>
      </c>
      <c r="U77" s="311">
        <f>IFERROR(IF(tbl_Tasks[[#This Row],[BASELINE START]]="","",WORKDAY.INTL(tbl_Tasks[[#This Row],[BASELINE START]],tbl_Tasks[[#This Row],[BASELINE DURATION]]-1,rngWH_Weekends, rngWH_Holidays)),"")</f>
        <v>44019</v>
      </c>
      <c r="V77" s="312">
        <f>IFERROR(IF(tbl_Tasks[[#This Row],[ACTUAL START]]="","",WORKDAY.INTL(tbl_Tasks[[#This Row],[ACTUAL START]],tbl_Tasks[[#This Row],[ACTUAL DURATION]]-1,rngWH_Weekends, rngWH_Holidays)),"")</f>
        <v>44025</v>
      </c>
      <c r="W77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13</v>
      </c>
      <c r="X77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15</v>
      </c>
      <c r="Y77" s="244">
        <f>IF(tbl_Tasks[[#This Row],[ACTUAL DURATION]]&lt;&gt;"",ROUND(tbl_Tasks[[#This Row],[ACTUAL DURATION]]*tbl_Tasks[[#This Row],[ACTUAL PROGRESS]],1),"")</f>
        <v>8</v>
      </c>
      <c r="Z77" s="245">
        <f>IF(Gantt_Calc!$L$39=Gantt_Calc!$L$40,tbl_Tasks[[#This Row],[PLAN END]],IF(Gantt_Calc!$L$39=Gantt_Calc!$L$41,tbl_Tasks[[#This Row],[BASELINE END]],tbl_Tasks[[#This Row],[ACTUAL END]]))</f>
        <v>44025</v>
      </c>
      <c r="AA77" s="244">
        <f ca="1">IFERROR(MATCH(tbl_Tasks[[#This Row],[ACTIVITY]],rngPref_StructureItems,0),0)</f>
        <v>0</v>
      </c>
      <c r="AB77" s="244">
        <f ca="1">IF(tbl_Tasks[[#This Row],[Item LevelA]]&gt;0,tbl_Tasks[[#This Row],[Item LevelA]],OFFSET(tbl_Tasks[[#This Row],[Item LevelA]],-1,1))</f>
        <v>4</v>
      </c>
      <c r="AC77" s="244" t="str">
        <f ca="1">IF(tbl_Tasks[[#This Row],[Item LevelB]]=1,tbl_Tasks[[#This Row],[ACTIVITY TITLE]],OFFSET(tbl_Tasks[[#This Row],[Item LevelB]],-1,1))</f>
        <v>Project Name 4</v>
      </c>
      <c r="AD77" s="244" t="str">
        <f ca="1">IF(tbl_Tasks[[#This Row],[Item LevelB]]=1,SUMIF( INDEX(tbl_Tasks[Item LevelB],1) :tbl_Tasks[[#This Row],[Item LevelB]],1),"")</f>
        <v/>
      </c>
      <c r="AE77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77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67</v>
      </c>
      <c r="AG7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7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77" s="246" t="str">
        <f ca="1">IF(tbl_Tasks[[#This Row],[PT FILTER]]=1,SUM( INDEX(tbl_Tasks[PT FILTER],1) :tbl_Tasks[[#This Row],[PT FILTER]] ),"")</f>
        <v/>
      </c>
      <c r="AJ77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77" s="120"/>
      <c r="AL77" s="120"/>
    </row>
    <row r="78" spans="6:38" ht="20.100000000000001" customHeight="1" x14ac:dyDescent="0.3">
      <c r="F78" s="241">
        <f>ROW()-ROW(tbl_Tasks[[#Headers],[WBS]])</f>
        <v>68</v>
      </c>
      <c r="G78" s="241"/>
      <c r="H78" s="241" t="s">
        <v>437</v>
      </c>
      <c r="I78" s="241" t="s">
        <v>14</v>
      </c>
      <c r="J78" s="242">
        <v>44103</v>
      </c>
      <c r="K78" s="241">
        <v>16</v>
      </c>
      <c r="L78" s="242">
        <v>44104</v>
      </c>
      <c r="M78" s="241">
        <v>18</v>
      </c>
      <c r="N78" s="242">
        <v>44108</v>
      </c>
      <c r="O78" s="241">
        <v>21</v>
      </c>
      <c r="P78" s="243">
        <v>0.2</v>
      </c>
      <c r="Q78" s="241" t="s">
        <v>153</v>
      </c>
      <c r="R78" s="241" t="s">
        <v>25</v>
      </c>
      <c r="S78" s="241"/>
      <c r="T78" s="310">
        <f>IFERROR(IF(tbl_Tasks[[#This Row],[PLAN START]]="","",WORKDAY.INTL(tbl_Tasks[[#This Row],[PLAN START]],tbl_Tasks[[#This Row],[PLAN DURATION]]-1,rngWH_Weekends, rngWH_Holidays)),"")</f>
        <v>44124</v>
      </c>
      <c r="U78" s="311">
        <f>IFERROR(IF(tbl_Tasks[[#This Row],[BASELINE START]]="","",WORKDAY.INTL(tbl_Tasks[[#This Row],[BASELINE START]],tbl_Tasks[[#This Row],[BASELINE DURATION]]-1,rngWH_Weekends, rngWH_Holidays)),"")</f>
        <v>44127</v>
      </c>
      <c r="V78" s="312">
        <f>IFERROR(IF(tbl_Tasks[[#This Row],[ACTUAL START]]="","",WORKDAY.INTL(tbl_Tasks[[#This Row],[ACTUAL START]],tbl_Tasks[[#This Row],[ACTUAL DURATION]]-1,rngWH_Weekends, rngWH_Holidays)),"")</f>
        <v>44134</v>
      </c>
      <c r="W78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16</v>
      </c>
      <c r="X78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18</v>
      </c>
      <c r="Y78" s="244">
        <f>IF(tbl_Tasks[[#This Row],[ACTUAL DURATION]]&lt;&gt;"",ROUND(tbl_Tasks[[#This Row],[ACTUAL DURATION]]*tbl_Tasks[[#This Row],[ACTUAL PROGRESS]],1),"")</f>
        <v>4.2</v>
      </c>
      <c r="Z78" s="245">
        <f>IF(Gantt_Calc!$L$39=Gantt_Calc!$L$40,tbl_Tasks[[#This Row],[PLAN END]],IF(Gantt_Calc!$L$39=Gantt_Calc!$L$41,tbl_Tasks[[#This Row],[BASELINE END]],tbl_Tasks[[#This Row],[ACTUAL END]]))</f>
        <v>44134</v>
      </c>
      <c r="AA78" s="244">
        <f ca="1">IFERROR(MATCH(tbl_Tasks[[#This Row],[ACTIVITY]],rngPref_StructureItems,0),0)</f>
        <v>0</v>
      </c>
      <c r="AB78" s="244">
        <f ca="1">IF(tbl_Tasks[[#This Row],[Item LevelA]]&gt;0,tbl_Tasks[[#This Row],[Item LevelA]],OFFSET(tbl_Tasks[[#This Row],[Item LevelA]],-1,1))</f>
        <v>4</v>
      </c>
      <c r="AC78" s="244" t="str">
        <f ca="1">IF(tbl_Tasks[[#This Row],[Item LevelB]]=1,tbl_Tasks[[#This Row],[ACTIVITY TITLE]],OFFSET(tbl_Tasks[[#This Row],[Item LevelB]],-1,1))</f>
        <v>Project Name 4</v>
      </c>
      <c r="AD78" s="244" t="str">
        <f ca="1">IF(tbl_Tasks[[#This Row],[Item LevelB]]=1,SUMIF( INDEX(tbl_Tasks[Item LevelB],1) :tbl_Tasks[[#This Row],[Item LevelB]],1),"")</f>
        <v/>
      </c>
      <c r="AE78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78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68</v>
      </c>
      <c r="AG7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7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78" s="246" t="str">
        <f ca="1">IF(tbl_Tasks[[#This Row],[PT FILTER]]=1,SUM( INDEX(tbl_Tasks[PT FILTER],1) :tbl_Tasks[[#This Row],[PT FILTER]] ),"")</f>
        <v/>
      </c>
      <c r="AJ78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78" s="120"/>
      <c r="AL78" s="120"/>
    </row>
    <row r="79" spans="6:38" ht="20.100000000000001" customHeight="1" x14ac:dyDescent="0.3">
      <c r="F79" s="241">
        <f>ROW()-ROW(tbl_Tasks[[#Headers],[WBS]])</f>
        <v>69</v>
      </c>
      <c r="G79" s="241" t="s">
        <v>244</v>
      </c>
      <c r="H79" s="241" t="s">
        <v>438</v>
      </c>
      <c r="I79" s="241" t="s">
        <v>16</v>
      </c>
      <c r="J79" s="242">
        <v>44074</v>
      </c>
      <c r="K79" s="241">
        <v>34</v>
      </c>
      <c r="L79" s="242">
        <v>44069</v>
      </c>
      <c r="M79" s="241">
        <v>36</v>
      </c>
      <c r="N79" s="242">
        <v>44079</v>
      </c>
      <c r="O79" s="241">
        <v>35</v>
      </c>
      <c r="P79" s="243">
        <v>0</v>
      </c>
      <c r="Q79" s="241" t="s">
        <v>152</v>
      </c>
      <c r="R79" s="241" t="s">
        <v>25</v>
      </c>
      <c r="S79" s="241"/>
      <c r="T79" s="310">
        <f>IFERROR(IF(tbl_Tasks[[#This Row],[PLAN START]]="","",WORKDAY.INTL(tbl_Tasks[[#This Row],[PLAN START]],tbl_Tasks[[#This Row],[PLAN DURATION]]-1,rngWH_Weekends, rngWH_Holidays)),"")</f>
        <v>44119</v>
      </c>
      <c r="U79" s="311">
        <f>IFERROR(IF(tbl_Tasks[[#This Row],[BASELINE START]]="","",WORKDAY.INTL(tbl_Tasks[[#This Row],[BASELINE START]],tbl_Tasks[[#This Row],[BASELINE DURATION]]-1,rngWH_Weekends, rngWH_Holidays)),"")</f>
        <v>44118</v>
      </c>
      <c r="V79" s="312">
        <f>IFERROR(IF(tbl_Tasks[[#This Row],[ACTUAL START]]="","",WORKDAY.INTL(tbl_Tasks[[#This Row],[ACTUAL START]],tbl_Tasks[[#This Row],[ACTUAL DURATION]]-1,rngWH_Weekends, rngWH_Holidays)),"")</f>
        <v>44126</v>
      </c>
      <c r="W79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34</v>
      </c>
      <c r="X79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36</v>
      </c>
      <c r="Y79" s="244">
        <f>IF(tbl_Tasks[[#This Row],[ACTUAL DURATION]]&lt;&gt;"",ROUND(tbl_Tasks[[#This Row],[ACTUAL DURATION]]*tbl_Tasks[[#This Row],[ACTUAL PROGRESS]],1),"")</f>
        <v>0</v>
      </c>
      <c r="Z79" s="245">
        <f>IF(Gantt_Calc!$L$39=Gantt_Calc!$L$40,tbl_Tasks[[#This Row],[PLAN END]],IF(Gantt_Calc!$L$39=Gantt_Calc!$L$41,tbl_Tasks[[#This Row],[BASELINE END]],tbl_Tasks[[#This Row],[ACTUAL END]]))</f>
        <v>44126</v>
      </c>
      <c r="AA79" s="244">
        <f ca="1">IFERROR(MATCH(tbl_Tasks[[#This Row],[ACTIVITY]],rngPref_StructureItems,0),0)</f>
        <v>2</v>
      </c>
      <c r="AB79" s="244">
        <f ca="1">IF(tbl_Tasks[[#This Row],[Item LevelA]]&gt;0,tbl_Tasks[[#This Row],[Item LevelA]],OFFSET(tbl_Tasks[[#This Row],[Item LevelA]],-1,1))</f>
        <v>2</v>
      </c>
      <c r="AC79" s="244" t="str">
        <f ca="1">IF(tbl_Tasks[[#This Row],[Item LevelB]]=1,tbl_Tasks[[#This Row],[ACTIVITY TITLE]],OFFSET(tbl_Tasks[[#This Row],[Item LevelB]],-1,1))</f>
        <v>Project Name 4</v>
      </c>
      <c r="AD79" s="244" t="str">
        <f ca="1">IF(tbl_Tasks[[#This Row],[Item LevelB]]=1,SUMIF( INDEX(tbl_Tasks[Item LevelB],1) :tbl_Tasks[[#This Row],[Item LevelB]],1),"")</f>
        <v/>
      </c>
      <c r="AE79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79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69</v>
      </c>
      <c r="AG7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7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79" s="246" t="str">
        <f ca="1">IF(tbl_Tasks[[#This Row],[PT FILTER]]=1,SUM( INDEX(tbl_Tasks[PT FILTER],1) :tbl_Tasks[[#This Row],[PT FILTER]] ),"")</f>
        <v/>
      </c>
      <c r="AJ79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79" s="120"/>
      <c r="AL79" s="120"/>
    </row>
    <row r="80" spans="6:38" ht="20.100000000000001" customHeight="1" x14ac:dyDescent="0.3">
      <c r="F80" s="241">
        <f>ROW()-ROW(tbl_Tasks[[#Headers],[WBS]])</f>
        <v>70</v>
      </c>
      <c r="G80" s="241" t="s">
        <v>243</v>
      </c>
      <c r="H80" s="241" t="s">
        <v>439</v>
      </c>
      <c r="I80" s="241" t="s">
        <v>16</v>
      </c>
      <c r="J80" s="242">
        <v>44017</v>
      </c>
      <c r="K80" s="241">
        <v>24</v>
      </c>
      <c r="L80" s="242">
        <v>44020</v>
      </c>
      <c r="M80" s="241">
        <v>25</v>
      </c>
      <c r="N80" s="242">
        <v>44019</v>
      </c>
      <c r="O80" s="241">
        <v>25</v>
      </c>
      <c r="P80" s="243">
        <v>0</v>
      </c>
      <c r="Q80" s="241" t="s">
        <v>24</v>
      </c>
      <c r="R80" s="241" t="s">
        <v>26</v>
      </c>
      <c r="S80" s="241"/>
      <c r="T80" s="310">
        <f>IFERROR(IF(tbl_Tasks[[#This Row],[PLAN START]]="","",WORKDAY.INTL(tbl_Tasks[[#This Row],[PLAN START]],tbl_Tasks[[#This Row],[PLAN DURATION]]-1,rngWH_Weekends, rngWH_Holidays)),"")</f>
        <v>44048</v>
      </c>
      <c r="U80" s="311">
        <f>IFERROR(IF(tbl_Tasks[[#This Row],[BASELINE START]]="","",WORKDAY.INTL(tbl_Tasks[[#This Row],[BASELINE START]],tbl_Tasks[[#This Row],[BASELINE DURATION]]-1,rngWH_Weekends, rngWH_Holidays)),"")</f>
        <v>44054</v>
      </c>
      <c r="V80" s="312">
        <f>IFERROR(IF(tbl_Tasks[[#This Row],[ACTUAL START]]="","",WORKDAY.INTL(tbl_Tasks[[#This Row],[ACTUAL START]],tbl_Tasks[[#This Row],[ACTUAL DURATION]]-1,rngWH_Weekends, rngWH_Holidays)),"")</f>
        <v>44053</v>
      </c>
      <c r="W80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24</v>
      </c>
      <c r="X80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25</v>
      </c>
      <c r="Y80" s="244">
        <f>IF(tbl_Tasks[[#This Row],[ACTUAL DURATION]]&lt;&gt;"",ROUND(tbl_Tasks[[#This Row],[ACTUAL DURATION]]*tbl_Tasks[[#This Row],[ACTUAL PROGRESS]],1),"")</f>
        <v>0</v>
      </c>
      <c r="Z80" s="245">
        <f>IF(Gantt_Calc!$L$39=Gantt_Calc!$L$40,tbl_Tasks[[#This Row],[PLAN END]],IF(Gantt_Calc!$L$39=Gantt_Calc!$L$41,tbl_Tasks[[#This Row],[BASELINE END]],tbl_Tasks[[#This Row],[ACTUAL END]]))</f>
        <v>44053</v>
      </c>
      <c r="AA80" s="244">
        <f ca="1">IFERROR(MATCH(tbl_Tasks[[#This Row],[ACTIVITY]],rngPref_StructureItems,0),0)</f>
        <v>4</v>
      </c>
      <c r="AB80" s="244">
        <f ca="1">IF(tbl_Tasks[[#This Row],[Item LevelA]]&gt;0,tbl_Tasks[[#This Row],[Item LevelA]],OFFSET(tbl_Tasks[[#This Row],[Item LevelA]],-1,1))</f>
        <v>4</v>
      </c>
      <c r="AC80" s="244" t="str">
        <f ca="1">IF(tbl_Tasks[[#This Row],[Item LevelB]]=1,tbl_Tasks[[#This Row],[ACTIVITY TITLE]],OFFSET(tbl_Tasks[[#This Row],[Item LevelB]],-1,1))</f>
        <v>Project Name 4</v>
      </c>
      <c r="AD80" s="244" t="str">
        <f ca="1">IF(tbl_Tasks[[#This Row],[Item LevelB]]=1,SUMIF( INDEX(tbl_Tasks[Item LevelB],1) :tbl_Tasks[[#This Row],[Item LevelB]],1),"")</f>
        <v/>
      </c>
      <c r="AE80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80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70</v>
      </c>
      <c r="AG8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8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80" s="246" t="str">
        <f ca="1">IF(tbl_Tasks[[#This Row],[PT FILTER]]=1,SUM( INDEX(tbl_Tasks[PT FILTER],1) :tbl_Tasks[[#This Row],[PT FILTER]] ),"")</f>
        <v/>
      </c>
      <c r="AJ80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80" s="120"/>
      <c r="AL80" s="120"/>
    </row>
    <row r="81" spans="6:38" ht="20.100000000000001" customHeight="1" x14ac:dyDescent="0.3">
      <c r="F81" s="241">
        <f>ROW()-ROW(tbl_Tasks[[#Headers],[WBS]])</f>
        <v>71</v>
      </c>
      <c r="G81" s="241"/>
      <c r="H81" s="241" t="s">
        <v>440</v>
      </c>
      <c r="I81" s="241" t="s">
        <v>17</v>
      </c>
      <c r="J81" s="242">
        <v>44106</v>
      </c>
      <c r="K81" s="241">
        <v>12</v>
      </c>
      <c r="L81" s="242">
        <v>44108</v>
      </c>
      <c r="M81" s="241">
        <v>16</v>
      </c>
      <c r="N81" s="242">
        <v>44109</v>
      </c>
      <c r="O81" s="241">
        <v>16</v>
      </c>
      <c r="P81" s="243">
        <v>0</v>
      </c>
      <c r="Q81" s="241" t="s">
        <v>152</v>
      </c>
      <c r="R81" s="241" t="s">
        <v>27</v>
      </c>
      <c r="S81" s="241"/>
      <c r="T81" s="310">
        <f>IFERROR(IF(tbl_Tasks[[#This Row],[PLAN START]]="","",WORKDAY.INTL(tbl_Tasks[[#This Row],[PLAN START]],tbl_Tasks[[#This Row],[PLAN DURATION]]-1,rngWH_Weekends, rngWH_Holidays)),"")</f>
        <v>44123</v>
      </c>
      <c r="U81" s="311">
        <f>IFERROR(IF(tbl_Tasks[[#This Row],[BASELINE START]]="","",WORKDAY.INTL(tbl_Tasks[[#This Row],[BASELINE START]],tbl_Tasks[[#This Row],[BASELINE DURATION]]-1,rngWH_Weekends, rngWH_Holidays)),"")</f>
        <v>44127</v>
      </c>
      <c r="V81" s="312">
        <f>IFERROR(IF(tbl_Tasks[[#This Row],[ACTUAL START]]="","",WORKDAY.INTL(tbl_Tasks[[#This Row],[ACTUAL START]],tbl_Tasks[[#This Row],[ACTUAL DURATION]]-1,rngWH_Weekends, rngWH_Holidays)),"")</f>
        <v>44130</v>
      </c>
      <c r="W81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12</v>
      </c>
      <c r="X81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16</v>
      </c>
      <c r="Y81" s="244">
        <f>IF(tbl_Tasks[[#This Row],[ACTUAL DURATION]]&lt;&gt;"",ROUND(tbl_Tasks[[#This Row],[ACTUAL DURATION]]*tbl_Tasks[[#This Row],[ACTUAL PROGRESS]],1),"")</f>
        <v>0</v>
      </c>
      <c r="Z81" s="245">
        <f>IF(Gantt_Calc!$L$39=Gantt_Calc!$L$40,tbl_Tasks[[#This Row],[PLAN END]],IF(Gantt_Calc!$L$39=Gantt_Calc!$L$41,tbl_Tasks[[#This Row],[BASELINE END]],tbl_Tasks[[#This Row],[ACTUAL END]]))</f>
        <v>44130</v>
      </c>
      <c r="AA81" s="244">
        <f ca="1">IFERROR(MATCH(tbl_Tasks[[#This Row],[ACTIVITY]],rngPref_StructureItems,0),0)</f>
        <v>0</v>
      </c>
      <c r="AB81" s="244">
        <f ca="1">IF(tbl_Tasks[[#This Row],[Item LevelA]]&gt;0,tbl_Tasks[[#This Row],[Item LevelA]],OFFSET(tbl_Tasks[[#This Row],[Item LevelA]],-1,1))</f>
        <v>4</v>
      </c>
      <c r="AC81" s="244" t="str">
        <f ca="1">IF(tbl_Tasks[[#This Row],[Item LevelB]]=1,tbl_Tasks[[#This Row],[ACTIVITY TITLE]],OFFSET(tbl_Tasks[[#This Row],[Item LevelB]],-1,1))</f>
        <v>Project Name 4</v>
      </c>
      <c r="AD81" s="244" t="str">
        <f ca="1">IF(tbl_Tasks[[#This Row],[Item LevelB]]=1,SUMIF( INDEX(tbl_Tasks[Item LevelB],1) :tbl_Tasks[[#This Row],[Item LevelB]],1),"")</f>
        <v/>
      </c>
      <c r="AE81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81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71</v>
      </c>
      <c r="AG8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81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81" s="246" t="str">
        <f ca="1">IF(tbl_Tasks[[#This Row],[PT FILTER]]=1,SUM( INDEX(tbl_Tasks[PT FILTER],1) :tbl_Tasks[[#This Row],[PT FILTER]] ),"")</f>
        <v/>
      </c>
      <c r="AJ81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81" s="120"/>
      <c r="AL81" s="120"/>
    </row>
    <row r="82" spans="6:38" ht="20.100000000000001" customHeight="1" x14ac:dyDescent="0.3">
      <c r="F82" s="241">
        <f>ROW()-ROW(tbl_Tasks[[#Headers],[WBS]])</f>
        <v>72</v>
      </c>
      <c r="G82" s="241"/>
      <c r="H82" s="241" t="s">
        <v>441</v>
      </c>
      <c r="I82" s="241" t="s">
        <v>18</v>
      </c>
      <c r="J82" s="242">
        <v>44080</v>
      </c>
      <c r="K82" s="241">
        <v>20</v>
      </c>
      <c r="L82" s="242">
        <v>44081</v>
      </c>
      <c r="M82" s="241">
        <v>21</v>
      </c>
      <c r="N82" s="242">
        <v>44083</v>
      </c>
      <c r="O82" s="241">
        <v>22</v>
      </c>
      <c r="P82" s="243">
        <v>0</v>
      </c>
      <c r="Q82" s="241" t="s">
        <v>24</v>
      </c>
      <c r="R82" s="241" t="s">
        <v>25</v>
      </c>
      <c r="S82" s="241"/>
      <c r="T82" s="310">
        <f>IFERROR(IF(tbl_Tasks[[#This Row],[PLAN START]]="","",WORKDAY.INTL(tbl_Tasks[[#This Row],[PLAN START]],tbl_Tasks[[#This Row],[PLAN DURATION]]-1,rngWH_Weekends, rngWH_Holidays)),"")</f>
        <v>44105</v>
      </c>
      <c r="U82" s="311">
        <f>IFERROR(IF(tbl_Tasks[[#This Row],[BASELINE START]]="","",WORKDAY.INTL(tbl_Tasks[[#This Row],[BASELINE START]],tbl_Tasks[[#This Row],[BASELINE DURATION]]-1,rngWH_Weekends, rngWH_Holidays)),"")</f>
        <v>44109</v>
      </c>
      <c r="V82" s="312">
        <f>IFERROR(IF(tbl_Tasks[[#This Row],[ACTUAL START]]="","",WORKDAY.INTL(tbl_Tasks[[#This Row],[ACTUAL START]],tbl_Tasks[[#This Row],[ACTUAL DURATION]]-1,rngWH_Weekends, rngWH_Holidays)),"")</f>
        <v>44112</v>
      </c>
      <c r="W82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20</v>
      </c>
      <c r="X82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21</v>
      </c>
      <c r="Y82" s="244">
        <f>IF(tbl_Tasks[[#This Row],[ACTUAL DURATION]]&lt;&gt;"",ROUND(tbl_Tasks[[#This Row],[ACTUAL DURATION]]*tbl_Tasks[[#This Row],[ACTUAL PROGRESS]],1),"")</f>
        <v>0</v>
      </c>
      <c r="Z82" s="245">
        <f>IF(Gantt_Calc!$L$39=Gantt_Calc!$L$40,tbl_Tasks[[#This Row],[PLAN END]],IF(Gantt_Calc!$L$39=Gantt_Calc!$L$41,tbl_Tasks[[#This Row],[BASELINE END]],tbl_Tasks[[#This Row],[ACTUAL END]]))</f>
        <v>44112</v>
      </c>
      <c r="AA82" s="244">
        <f ca="1">IFERROR(MATCH(tbl_Tasks[[#This Row],[ACTIVITY]],rngPref_StructureItems,0),0)</f>
        <v>0</v>
      </c>
      <c r="AB82" s="244">
        <f ca="1">IF(tbl_Tasks[[#This Row],[Item LevelA]]&gt;0,tbl_Tasks[[#This Row],[Item LevelA]],OFFSET(tbl_Tasks[[#This Row],[Item LevelA]],-1,1))</f>
        <v>4</v>
      </c>
      <c r="AC82" s="244" t="str">
        <f ca="1">IF(tbl_Tasks[[#This Row],[Item LevelB]]=1,tbl_Tasks[[#This Row],[ACTIVITY TITLE]],OFFSET(tbl_Tasks[[#This Row],[Item LevelB]],-1,1))</f>
        <v>Project Name 4</v>
      </c>
      <c r="AD82" s="244" t="str">
        <f ca="1">IF(tbl_Tasks[[#This Row],[Item LevelB]]=1,SUMIF( INDEX(tbl_Tasks[Item LevelB],1) :tbl_Tasks[[#This Row],[Item LevelB]],1),"")</f>
        <v/>
      </c>
      <c r="AE82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82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72</v>
      </c>
      <c r="AG8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82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82" s="246" t="str">
        <f ca="1">IF(tbl_Tasks[[#This Row],[PT FILTER]]=1,SUM( INDEX(tbl_Tasks[PT FILTER],1) :tbl_Tasks[[#This Row],[PT FILTER]] ),"")</f>
        <v/>
      </c>
      <c r="AJ82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82" s="120"/>
      <c r="AL82" s="120"/>
    </row>
    <row r="83" spans="6:38" ht="20.100000000000001" customHeight="1" x14ac:dyDescent="0.3">
      <c r="F83" s="241">
        <f>ROW()-ROW(tbl_Tasks[[#Headers],[WBS]])</f>
        <v>73</v>
      </c>
      <c r="G83" s="241"/>
      <c r="H83" s="241" t="s">
        <v>442</v>
      </c>
      <c r="I83" s="241" t="s">
        <v>19</v>
      </c>
      <c r="J83" s="242">
        <v>44076</v>
      </c>
      <c r="K83" s="241">
        <v>36</v>
      </c>
      <c r="L83" s="242">
        <v>44073</v>
      </c>
      <c r="M83" s="241">
        <v>41</v>
      </c>
      <c r="N83" s="242">
        <v>44077</v>
      </c>
      <c r="O83" s="241">
        <v>40</v>
      </c>
      <c r="P83" s="243">
        <v>0</v>
      </c>
      <c r="Q83" s="241" t="s">
        <v>152</v>
      </c>
      <c r="R83" s="241" t="s">
        <v>26</v>
      </c>
      <c r="S83" s="241"/>
      <c r="T83" s="310">
        <f>IFERROR(IF(tbl_Tasks[[#This Row],[PLAN START]]="","",WORKDAY.INTL(tbl_Tasks[[#This Row],[PLAN START]],tbl_Tasks[[#This Row],[PLAN DURATION]]-1,rngWH_Weekends, rngWH_Holidays)),"")</f>
        <v>44125</v>
      </c>
      <c r="U83" s="311">
        <f>IFERROR(IF(tbl_Tasks[[#This Row],[BASELINE START]]="","",WORKDAY.INTL(tbl_Tasks[[#This Row],[BASELINE START]],tbl_Tasks[[#This Row],[BASELINE DURATION]]-1,rngWH_Weekends, rngWH_Holidays)),"")</f>
        <v>44127</v>
      </c>
      <c r="V83" s="312">
        <f>IFERROR(IF(tbl_Tasks[[#This Row],[ACTUAL START]]="","",WORKDAY.INTL(tbl_Tasks[[#This Row],[ACTUAL START]],tbl_Tasks[[#This Row],[ACTUAL DURATION]]-1,rngWH_Weekends, rngWH_Holidays)),"")</f>
        <v>44132</v>
      </c>
      <c r="W83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36</v>
      </c>
      <c r="X83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41</v>
      </c>
      <c r="Y83" s="244">
        <f>IF(tbl_Tasks[[#This Row],[ACTUAL DURATION]]&lt;&gt;"",ROUND(tbl_Tasks[[#This Row],[ACTUAL DURATION]]*tbl_Tasks[[#This Row],[ACTUAL PROGRESS]],1),"")</f>
        <v>0</v>
      </c>
      <c r="Z83" s="245">
        <f>IF(Gantt_Calc!$L$39=Gantt_Calc!$L$40,tbl_Tasks[[#This Row],[PLAN END]],IF(Gantt_Calc!$L$39=Gantt_Calc!$L$41,tbl_Tasks[[#This Row],[BASELINE END]],tbl_Tasks[[#This Row],[ACTUAL END]]))</f>
        <v>44132</v>
      </c>
      <c r="AA83" s="244">
        <f ca="1">IFERROR(MATCH(tbl_Tasks[[#This Row],[ACTIVITY]],rngPref_StructureItems,0),0)</f>
        <v>0</v>
      </c>
      <c r="AB83" s="244">
        <f ca="1">IF(tbl_Tasks[[#This Row],[Item LevelA]]&gt;0,tbl_Tasks[[#This Row],[Item LevelA]],OFFSET(tbl_Tasks[[#This Row],[Item LevelA]],-1,1))</f>
        <v>4</v>
      </c>
      <c r="AC83" s="244" t="str">
        <f ca="1">IF(tbl_Tasks[[#This Row],[Item LevelB]]=1,tbl_Tasks[[#This Row],[ACTIVITY TITLE]],OFFSET(tbl_Tasks[[#This Row],[Item LevelB]],-1,1))</f>
        <v>Project Name 4</v>
      </c>
      <c r="AD83" s="244" t="str">
        <f ca="1">IF(tbl_Tasks[[#This Row],[Item LevelB]]=1,SUMIF( INDEX(tbl_Tasks[Item LevelB],1) :tbl_Tasks[[#This Row],[Item LevelB]],1),"")</f>
        <v/>
      </c>
      <c r="AE83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83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73</v>
      </c>
      <c r="AG8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8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83" s="246" t="str">
        <f ca="1">IF(tbl_Tasks[[#This Row],[PT FILTER]]=1,SUM( INDEX(tbl_Tasks[PT FILTER],1) :tbl_Tasks[[#This Row],[PT FILTER]] ),"")</f>
        <v/>
      </c>
      <c r="AJ83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83" s="120"/>
      <c r="AL83" s="120"/>
    </row>
    <row r="84" spans="6:38" ht="20.100000000000001" customHeight="1" x14ac:dyDescent="0.3">
      <c r="F84" s="241">
        <f>ROW()-ROW(tbl_Tasks[[#Headers],[WBS]])</f>
        <v>74</v>
      </c>
      <c r="G84" s="241"/>
      <c r="H84" s="241" t="s">
        <v>443</v>
      </c>
      <c r="I84" s="241" t="s">
        <v>20</v>
      </c>
      <c r="J84" s="242">
        <v>44082</v>
      </c>
      <c r="K84" s="241">
        <v>40</v>
      </c>
      <c r="L84" s="242">
        <v>44078</v>
      </c>
      <c r="M84" s="241">
        <v>43</v>
      </c>
      <c r="N84" s="242">
        <v>44083</v>
      </c>
      <c r="O84" s="241">
        <v>42</v>
      </c>
      <c r="P84" s="243">
        <v>0</v>
      </c>
      <c r="Q84" s="241" t="s">
        <v>152</v>
      </c>
      <c r="R84" s="241" t="s">
        <v>27</v>
      </c>
      <c r="S84" s="241"/>
      <c r="T84" s="310">
        <f>IFERROR(IF(tbl_Tasks[[#This Row],[PLAN START]]="","",WORKDAY.INTL(tbl_Tasks[[#This Row],[PLAN START]],tbl_Tasks[[#This Row],[PLAN DURATION]]-1,rngWH_Weekends, rngWH_Holidays)),"")</f>
        <v>44137</v>
      </c>
      <c r="U84" s="311">
        <f>IFERROR(IF(tbl_Tasks[[#This Row],[BASELINE START]]="","",WORKDAY.INTL(tbl_Tasks[[#This Row],[BASELINE START]],tbl_Tasks[[#This Row],[BASELINE DURATION]]-1,rngWH_Weekends, rngWH_Holidays)),"")</f>
        <v>44138</v>
      </c>
      <c r="V84" s="312">
        <f>IFERROR(IF(tbl_Tasks[[#This Row],[ACTUAL START]]="","",WORKDAY.INTL(tbl_Tasks[[#This Row],[ACTUAL START]],tbl_Tasks[[#This Row],[ACTUAL DURATION]]-1,rngWH_Weekends, rngWH_Holidays)),"")</f>
        <v>44140</v>
      </c>
      <c r="W84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40</v>
      </c>
      <c r="X84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43</v>
      </c>
      <c r="Y84" s="244">
        <f>IF(tbl_Tasks[[#This Row],[ACTUAL DURATION]]&lt;&gt;"",ROUND(tbl_Tasks[[#This Row],[ACTUAL DURATION]]*tbl_Tasks[[#This Row],[ACTUAL PROGRESS]],1),"")</f>
        <v>0</v>
      </c>
      <c r="Z84" s="245">
        <f>IF(Gantt_Calc!$L$39=Gantt_Calc!$L$40,tbl_Tasks[[#This Row],[PLAN END]],IF(Gantt_Calc!$L$39=Gantt_Calc!$L$41,tbl_Tasks[[#This Row],[BASELINE END]],tbl_Tasks[[#This Row],[ACTUAL END]]))</f>
        <v>44140</v>
      </c>
      <c r="AA84" s="244">
        <f ca="1">IFERROR(MATCH(tbl_Tasks[[#This Row],[ACTIVITY]],rngPref_StructureItems,0),0)</f>
        <v>0</v>
      </c>
      <c r="AB84" s="244">
        <f ca="1">IF(tbl_Tasks[[#This Row],[Item LevelA]]&gt;0,tbl_Tasks[[#This Row],[Item LevelA]],OFFSET(tbl_Tasks[[#This Row],[Item LevelA]],-1,1))</f>
        <v>4</v>
      </c>
      <c r="AC84" s="244" t="str">
        <f ca="1">IF(tbl_Tasks[[#This Row],[Item LevelB]]=1,tbl_Tasks[[#This Row],[ACTIVITY TITLE]],OFFSET(tbl_Tasks[[#This Row],[Item LevelB]],-1,1))</f>
        <v>Project Name 4</v>
      </c>
      <c r="AD84" s="244" t="str">
        <f ca="1">IF(tbl_Tasks[[#This Row],[Item LevelB]]=1,SUMIF( INDEX(tbl_Tasks[Item LevelB],1) :tbl_Tasks[[#This Row],[Item LevelB]],1),"")</f>
        <v/>
      </c>
      <c r="AE84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84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74</v>
      </c>
      <c r="AG8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8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84" s="246" t="str">
        <f ca="1">IF(tbl_Tasks[[#This Row],[PT FILTER]]=1,SUM( INDEX(tbl_Tasks[PT FILTER],1) :tbl_Tasks[[#This Row],[PT FILTER]] ),"")</f>
        <v/>
      </c>
      <c r="AJ84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84" s="120"/>
      <c r="AL84" s="120"/>
    </row>
    <row r="85" spans="6:38" ht="20.100000000000001" customHeight="1" x14ac:dyDescent="0.3">
      <c r="F85" s="241">
        <f>ROW()-ROW(tbl_Tasks[[#Headers],[WBS]])</f>
        <v>75</v>
      </c>
      <c r="G85" s="241"/>
      <c r="H85" s="241" t="s">
        <v>444</v>
      </c>
      <c r="I85" s="241" t="s">
        <v>21</v>
      </c>
      <c r="J85" s="242">
        <v>44136</v>
      </c>
      <c r="K85" s="241">
        <v>17</v>
      </c>
      <c r="L85" s="242">
        <v>44140</v>
      </c>
      <c r="M85" s="241">
        <v>20</v>
      </c>
      <c r="N85" s="242">
        <v>44141</v>
      </c>
      <c r="O85" s="241">
        <v>22</v>
      </c>
      <c r="P85" s="243">
        <v>0</v>
      </c>
      <c r="Q85" s="241" t="s">
        <v>152</v>
      </c>
      <c r="R85" s="241" t="s">
        <v>25</v>
      </c>
      <c r="S85" s="241"/>
      <c r="T85" s="310">
        <f>IFERROR(IF(tbl_Tasks[[#This Row],[PLAN START]]="","",WORKDAY.INTL(tbl_Tasks[[#This Row],[PLAN START]],tbl_Tasks[[#This Row],[PLAN DURATION]]-1,rngWH_Weekends, rngWH_Holidays)),"")</f>
        <v>44158</v>
      </c>
      <c r="U85" s="311">
        <f>IFERROR(IF(tbl_Tasks[[#This Row],[BASELINE START]]="","",WORKDAY.INTL(tbl_Tasks[[#This Row],[BASELINE START]],tbl_Tasks[[#This Row],[BASELINE DURATION]]-1,rngWH_Weekends, rngWH_Holidays)),"")</f>
        <v>44167</v>
      </c>
      <c r="V85" s="312">
        <f>IFERROR(IF(tbl_Tasks[[#This Row],[ACTUAL START]]="","",WORKDAY.INTL(tbl_Tasks[[#This Row],[ACTUAL START]],tbl_Tasks[[#This Row],[ACTUAL DURATION]]-1,rngWH_Weekends, rngWH_Holidays)),"")</f>
        <v>44172</v>
      </c>
      <c r="W85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17</v>
      </c>
      <c r="X85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20</v>
      </c>
      <c r="Y85" s="244">
        <f>IF(tbl_Tasks[[#This Row],[ACTUAL DURATION]]&lt;&gt;"",ROUND(tbl_Tasks[[#This Row],[ACTUAL DURATION]]*tbl_Tasks[[#This Row],[ACTUAL PROGRESS]],1),"")</f>
        <v>0</v>
      </c>
      <c r="Z85" s="245">
        <f>IF(Gantt_Calc!$L$39=Gantt_Calc!$L$40,tbl_Tasks[[#This Row],[PLAN END]],IF(Gantt_Calc!$L$39=Gantt_Calc!$L$41,tbl_Tasks[[#This Row],[BASELINE END]],tbl_Tasks[[#This Row],[ACTUAL END]]))</f>
        <v>44172</v>
      </c>
      <c r="AA85" s="244">
        <f ca="1">IFERROR(MATCH(tbl_Tasks[[#This Row],[ACTIVITY]],rngPref_StructureItems,0),0)</f>
        <v>0</v>
      </c>
      <c r="AB85" s="244">
        <f ca="1">IF(tbl_Tasks[[#This Row],[Item LevelA]]&gt;0,tbl_Tasks[[#This Row],[Item LevelA]],OFFSET(tbl_Tasks[[#This Row],[Item LevelA]],-1,1))</f>
        <v>4</v>
      </c>
      <c r="AC85" s="244" t="str">
        <f ca="1">IF(tbl_Tasks[[#This Row],[Item LevelB]]=1,tbl_Tasks[[#This Row],[ACTIVITY TITLE]],OFFSET(tbl_Tasks[[#This Row],[Item LevelB]],-1,1))</f>
        <v>Project Name 4</v>
      </c>
      <c r="AD85" s="244" t="str">
        <f ca="1">IF(tbl_Tasks[[#This Row],[Item LevelB]]=1,SUMIF( INDEX(tbl_Tasks[Item LevelB],1) :tbl_Tasks[[#This Row],[Item LevelB]],1),"")</f>
        <v/>
      </c>
      <c r="AE85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85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75</v>
      </c>
      <c r="AG8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8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85" s="246" t="str">
        <f ca="1">IF(tbl_Tasks[[#This Row],[PT FILTER]]=1,SUM( INDEX(tbl_Tasks[PT FILTER],1) :tbl_Tasks[[#This Row],[PT FILTER]] ),"")</f>
        <v/>
      </c>
      <c r="AJ85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85" s="120"/>
      <c r="AL85" s="120"/>
    </row>
    <row r="86" spans="6:38" ht="20.100000000000001" customHeight="1" x14ac:dyDescent="0.3">
      <c r="F86" s="241">
        <f>ROW()-ROW(tbl_Tasks[[#Headers],[WBS]])</f>
        <v>76</v>
      </c>
      <c r="G86" s="241"/>
      <c r="H86" s="241" t="s">
        <v>445</v>
      </c>
      <c r="I86" s="241" t="s">
        <v>22</v>
      </c>
      <c r="J86" s="242">
        <v>44081</v>
      </c>
      <c r="K86" s="241">
        <v>25</v>
      </c>
      <c r="L86" s="242">
        <v>44078</v>
      </c>
      <c r="M86" s="241">
        <v>29</v>
      </c>
      <c r="N86" s="242">
        <v>44083</v>
      </c>
      <c r="O86" s="241">
        <v>29</v>
      </c>
      <c r="P86" s="243">
        <v>0</v>
      </c>
      <c r="Q86" s="241" t="s">
        <v>152</v>
      </c>
      <c r="R86" s="241" t="s">
        <v>26</v>
      </c>
      <c r="S86" s="241"/>
      <c r="T86" s="310">
        <f>IFERROR(IF(tbl_Tasks[[#This Row],[PLAN START]]="","",WORKDAY.INTL(tbl_Tasks[[#This Row],[PLAN START]],tbl_Tasks[[#This Row],[PLAN DURATION]]-1,rngWH_Weekends, rngWH_Holidays)),"")</f>
        <v>44113</v>
      </c>
      <c r="U86" s="311">
        <f>IFERROR(IF(tbl_Tasks[[#This Row],[BASELINE START]]="","",WORKDAY.INTL(tbl_Tasks[[#This Row],[BASELINE START]],tbl_Tasks[[#This Row],[BASELINE DURATION]]-1,rngWH_Weekends, rngWH_Holidays)),"")</f>
        <v>44118</v>
      </c>
      <c r="V86" s="312">
        <f>IFERROR(IF(tbl_Tasks[[#This Row],[ACTUAL START]]="","",WORKDAY.INTL(tbl_Tasks[[#This Row],[ACTUAL START]],tbl_Tasks[[#This Row],[ACTUAL DURATION]]-1,rngWH_Weekends, rngWH_Holidays)),"")</f>
        <v>44123</v>
      </c>
      <c r="W86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25</v>
      </c>
      <c r="X86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29</v>
      </c>
      <c r="Y86" s="244">
        <f>IF(tbl_Tasks[[#This Row],[ACTUAL DURATION]]&lt;&gt;"",ROUND(tbl_Tasks[[#This Row],[ACTUAL DURATION]]*tbl_Tasks[[#This Row],[ACTUAL PROGRESS]],1),"")</f>
        <v>0</v>
      </c>
      <c r="Z86" s="245">
        <f>IF(Gantt_Calc!$L$39=Gantt_Calc!$L$40,tbl_Tasks[[#This Row],[PLAN END]],IF(Gantt_Calc!$L$39=Gantt_Calc!$L$41,tbl_Tasks[[#This Row],[BASELINE END]],tbl_Tasks[[#This Row],[ACTUAL END]]))</f>
        <v>44123</v>
      </c>
      <c r="AA86" s="244">
        <f ca="1">IFERROR(MATCH(tbl_Tasks[[#This Row],[ACTIVITY]],rngPref_StructureItems,0),0)</f>
        <v>0</v>
      </c>
      <c r="AB86" s="244">
        <f ca="1">IF(tbl_Tasks[[#This Row],[Item LevelA]]&gt;0,tbl_Tasks[[#This Row],[Item LevelA]],OFFSET(tbl_Tasks[[#This Row],[Item LevelA]],-1,1))</f>
        <v>4</v>
      </c>
      <c r="AC86" s="244" t="str">
        <f ca="1">IF(tbl_Tasks[[#This Row],[Item LevelB]]=1,tbl_Tasks[[#This Row],[ACTIVITY TITLE]],OFFSET(tbl_Tasks[[#This Row],[Item LevelB]],-1,1))</f>
        <v>Project Name 4</v>
      </c>
      <c r="AD86" s="244" t="str">
        <f ca="1">IF(tbl_Tasks[[#This Row],[Item LevelB]]=1,SUMIF( INDEX(tbl_Tasks[Item LevelB],1) :tbl_Tasks[[#This Row],[Item LevelB]],1),"")</f>
        <v/>
      </c>
      <c r="AE86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86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76</v>
      </c>
      <c r="AG8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8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86" s="246" t="str">
        <f ca="1">IF(tbl_Tasks[[#This Row],[PT FILTER]]=1,SUM( INDEX(tbl_Tasks[PT FILTER],1) :tbl_Tasks[[#This Row],[PT FILTER]] ),"")</f>
        <v/>
      </c>
      <c r="AJ86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86" s="120"/>
      <c r="AL86" s="120"/>
    </row>
    <row r="87" spans="6:38" ht="20.100000000000001" customHeight="1" x14ac:dyDescent="0.3">
      <c r="F87" s="241">
        <f>ROW()-ROW(tbl_Tasks[[#Headers],[WBS]])</f>
        <v>77</v>
      </c>
      <c r="G87" s="241"/>
      <c r="H87" s="241" t="s">
        <v>446</v>
      </c>
      <c r="I87" s="241" t="s">
        <v>16</v>
      </c>
      <c r="J87" s="242">
        <v>44080</v>
      </c>
      <c r="K87" s="241">
        <v>13</v>
      </c>
      <c r="L87" s="242">
        <v>44075</v>
      </c>
      <c r="M87" s="241">
        <v>14</v>
      </c>
      <c r="N87" s="242">
        <v>44083</v>
      </c>
      <c r="O87" s="241">
        <v>16</v>
      </c>
      <c r="P87" s="243">
        <v>0</v>
      </c>
      <c r="Q87" s="241" t="s">
        <v>152</v>
      </c>
      <c r="R87" s="241" t="s">
        <v>27</v>
      </c>
      <c r="S87" s="241"/>
      <c r="T87" s="310">
        <f>IFERROR(IF(tbl_Tasks[[#This Row],[PLAN START]]="","",WORKDAY.INTL(tbl_Tasks[[#This Row],[PLAN START]],tbl_Tasks[[#This Row],[PLAN DURATION]]-1,rngWH_Weekends, rngWH_Holidays)),"")</f>
        <v>44096</v>
      </c>
      <c r="U87" s="311">
        <f>IFERROR(IF(tbl_Tasks[[#This Row],[BASELINE START]]="","",WORKDAY.INTL(tbl_Tasks[[#This Row],[BASELINE START]],tbl_Tasks[[#This Row],[BASELINE DURATION]]-1,rngWH_Weekends, rngWH_Holidays)),"")</f>
        <v>44092</v>
      </c>
      <c r="V87" s="312">
        <f>IFERROR(IF(tbl_Tasks[[#This Row],[ACTUAL START]]="","",WORKDAY.INTL(tbl_Tasks[[#This Row],[ACTUAL START]],tbl_Tasks[[#This Row],[ACTUAL DURATION]]-1,rngWH_Weekends, rngWH_Holidays)),"")</f>
        <v>44104</v>
      </c>
      <c r="W87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13</v>
      </c>
      <c r="X87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14</v>
      </c>
      <c r="Y87" s="244">
        <f>IF(tbl_Tasks[[#This Row],[ACTUAL DURATION]]&lt;&gt;"",ROUND(tbl_Tasks[[#This Row],[ACTUAL DURATION]]*tbl_Tasks[[#This Row],[ACTUAL PROGRESS]],1),"")</f>
        <v>0</v>
      </c>
      <c r="Z87" s="245">
        <f>IF(Gantt_Calc!$L$39=Gantt_Calc!$L$40,tbl_Tasks[[#This Row],[PLAN END]],IF(Gantt_Calc!$L$39=Gantt_Calc!$L$41,tbl_Tasks[[#This Row],[BASELINE END]],tbl_Tasks[[#This Row],[ACTUAL END]]))</f>
        <v>44104</v>
      </c>
      <c r="AA87" s="244">
        <f ca="1">IFERROR(MATCH(tbl_Tasks[[#This Row],[ACTIVITY]],rngPref_StructureItems,0),0)</f>
        <v>0</v>
      </c>
      <c r="AB87" s="244">
        <f ca="1">IF(tbl_Tasks[[#This Row],[Item LevelA]]&gt;0,tbl_Tasks[[#This Row],[Item LevelA]],OFFSET(tbl_Tasks[[#This Row],[Item LevelA]],-1,1))</f>
        <v>4</v>
      </c>
      <c r="AC87" s="244" t="str">
        <f ca="1">IF(tbl_Tasks[[#This Row],[Item LevelB]]=1,tbl_Tasks[[#This Row],[ACTIVITY TITLE]],OFFSET(tbl_Tasks[[#This Row],[Item LevelB]],-1,1))</f>
        <v>Project Name 4</v>
      </c>
      <c r="AD87" s="244" t="str">
        <f ca="1">IF(tbl_Tasks[[#This Row],[Item LevelB]]=1,SUMIF( INDEX(tbl_Tasks[Item LevelB],1) :tbl_Tasks[[#This Row],[Item LevelB]],1),"")</f>
        <v/>
      </c>
      <c r="AE87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87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77</v>
      </c>
      <c r="AG8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8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87" s="246" t="str">
        <f ca="1">IF(tbl_Tasks[[#This Row],[PT FILTER]]=1,SUM( INDEX(tbl_Tasks[PT FILTER],1) :tbl_Tasks[[#This Row],[PT FILTER]] ),"")</f>
        <v/>
      </c>
      <c r="AJ87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87" s="120"/>
      <c r="AL87" s="120"/>
    </row>
    <row r="88" spans="6:38" ht="20.100000000000001" customHeight="1" x14ac:dyDescent="0.3">
      <c r="F88" s="241">
        <f>ROW()-ROW(tbl_Tasks[[#Headers],[WBS]])</f>
        <v>78</v>
      </c>
      <c r="G88" s="241"/>
      <c r="H88" s="241" t="s">
        <v>447</v>
      </c>
      <c r="I88" s="241" t="s">
        <v>17</v>
      </c>
      <c r="J88" s="242">
        <v>44016</v>
      </c>
      <c r="K88" s="241">
        <v>42</v>
      </c>
      <c r="L88" s="242">
        <v>44016</v>
      </c>
      <c r="M88" s="241">
        <v>45</v>
      </c>
      <c r="N88" s="242">
        <v>44017</v>
      </c>
      <c r="O88" s="241">
        <v>47</v>
      </c>
      <c r="P88" s="243">
        <v>0</v>
      </c>
      <c r="Q88" s="241" t="s">
        <v>152</v>
      </c>
      <c r="R88" s="241" t="s">
        <v>25</v>
      </c>
      <c r="S88" s="241"/>
      <c r="T88" s="310">
        <f>IFERROR(IF(tbl_Tasks[[#This Row],[PLAN START]]="","",WORKDAY.INTL(tbl_Tasks[[#This Row],[PLAN START]],tbl_Tasks[[#This Row],[PLAN DURATION]]-1,rngWH_Weekends, rngWH_Holidays)),"")</f>
        <v>44074</v>
      </c>
      <c r="U88" s="311">
        <f>IFERROR(IF(tbl_Tasks[[#This Row],[BASELINE START]]="","",WORKDAY.INTL(tbl_Tasks[[#This Row],[BASELINE START]],tbl_Tasks[[#This Row],[BASELINE DURATION]]-1,rngWH_Weekends, rngWH_Holidays)),"")</f>
        <v>44077</v>
      </c>
      <c r="V88" s="312">
        <f>IFERROR(IF(tbl_Tasks[[#This Row],[ACTUAL START]]="","",WORKDAY.INTL(tbl_Tasks[[#This Row],[ACTUAL START]],tbl_Tasks[[#This Row],[ACTUAL DURATION]]-1,rngWH_Weekends, rngWH_Holidays)),"")</f>
        <v>44081</v>
      </c>
      <c r="W88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42</v>
      </c>
      <c r="X88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45</v>
      </c>
      <c r="Y88" s="244">
        <f>IF(tbl_Tasks[[#This Row],[ACTUAL DURATION]]&lt;&gt;"",ROUND(tbl_Tasks[[#This Row],[ACTUAL DURATION]]*tbl_Tasks[[#This Row],[ACTUAL PROGRESS]],1),"")</f>
        <v>0</v>
      </c>
      <c r="Z88" s="245">
        <f>IF(Gantt_Calc!$L$39=Gantt_Calc!$L$40,tbl_Tasks[[#This Row],[PLAN END]],IF(Gantt_Calc!$L$39=Gantt_Calc!$L$41,tbl_Tasks[[#This Row],[BASELINE END]],tbl_Tasks[[#This Row],[ACTUAL END]]))</f>
        <v>44081</v>
      </c>
      <c r="AA88" s="244">
        <f ca="1">IFERROR(MATCH(tbl_Tasks[[#This Row],[ACTIVITY]],rngPref_StructureItems,0),0)</f>
        <v>0</v>
      </c>
      <c r="AB88" s="244">
        <f ca="1">IF(tbl_Tasks[[#This Row],[Item LevelA]]&gt;0,tbl_Tasks[[#This Row],[Item LevelA]],OFFSET(tbl_Tasks[[#This Row],[Item LevelA]],-1,1))</f>
        <v>4</v>
      </c>
      <c r="AC88" s="244" t="str">
        <f ca="1">IF(tbl_Tasks[[#This Row],[Item LevelB]]=1,tbl_Tasks[[#This Row],[ACTIVITY TITLE]],OFFSET(tbl_Tasks[[#This Row],[Item LevelB]],-1,1))</f>
        <v>Project Name 4</v>
      </c>
      <c r="AD88" s="244" t="str">
        <f ca="1">IF(tbl_Tasks[[#This Row],[Item LevelB]]=1,SUMIF( INDEX(tbl_Tasks[Item LevelB],1) :tbl_Tasks[[#This Row],[Item LevelB]],1),"")</f>
        <v/>
      </c>
      <c r="AE88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88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78</v>
      </c>
      <c r="AG8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8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88" s="246" t="str">
        <f ca="1">IF(tbl_Tasks[[#This Row],[PT FILTER]]=1,SUM( INDEX(tbl_Tasks[PT FILTER],1) :tbl_Tasks[[#This Row],[PT FILTER]] ),"")</f>
        <v/>
      </c>
      <c r="AJ88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88" s="120"/>
      <c r="AL88" s="120"/>
    </row>
    <row r="89" spans="6:38" ht="20.100000000000001" customHeight="1" x14ac:dyDescent="0.3">
      <c r="F89" s="241">
        <f>ROW()-ROW(tbl_Tasks[[#Headers],[WBS]])</f>
        <v>79</v>
      </c>
      <c r="G89" s="241"/>
      <c r="H89" s="241" t="s">
        <v>448</v>
      </c>
      <c r="I89" s="241" t="s">
        <v>18</v>
      </c>
      <c r="J89" s="242">
        <v>44092</v>
      </c>
      <c r="K89" s="241">
        <v>31</v>
      </c>
      <c r="L89" s="242">
        <v>44092</v>
      </c>
      <c r="M89" s="241">
        <v>34</v>
      </c>
      <c r="N89" s="242">
        <v>44097</v>
      </c>
      <c r="O89" s="241">
        <v>33</v>
      </c>
      <c r="P89" s="243">
        <v>0</v>
      </c>
      <c r="Q89" s="241" t="s">
        <v>152</v>
      </c>
      <c r="R89" s="241" t="s">
        <v>26</v>
      </c>
      <c r="S89" s="241"/>
      <c r="T89" s="310">
        <f>IFERROR(IF(tbl_Tasks[[#This Row],[PLAN START]]="","",WORKDAY.INTL(tbl_Tasks[[#This Row],[PLAN START]],tbl_Tasks[[#This Row],[PLAN DURATION]]-1,rngWH_Weekends, rngWH_Holidays)),"")</f>
        <v>44134</v>
      </c>
      <c r="U89" s="311">
        <f>IFERROR(IF(tbl_Tasks[[#This Row],[BASELINE START]]="","",WORKDAY.INTL(tbl_Tasks[[#This Row],[BASELINE START]],tbl_Tasks[[#This Row],[BASELINE DURATION]]-1,rngWH_Weekends, rngWH_Holidays)),"")</f>
        <v>44139</v>
      </c>
      <c r="V89" s="312">
        <f>IFERROR(IF(tbl_Tasks[[#This Row],[ACTUAL START]]="","",WORKDAY.INTL(tbl_Tasks[[#This Row],[ACTUAL START]],tbl_Tasks[[#This Row],[ACTUAL DURATION]]-1,rngWH_Weekends, rngWH_Holidays)),"")</f>
        <v>44141</v>
      </c>
      <c r="W89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31</v>
      </c>
      <c r="X89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34</v>
      </c>
      <c r="Y89" s="244">
        <f>IF(tbl_Tasks[[#This Row],[ACTUAL DURATION]]&lt;&gt;"",ROUND(tbl_Tasks[[#This Row],[ACTUAL DURATION]]*tbl_Tasks[[#This Row],[ACTUAL PROGRESS]],1),"")</f>
        <v>0</v>
      </c>
      <c r="Z89" s="245">
        <f>IF(Gantt_Calc!$L$39=Gantt_Calc!$L$40,tbl_Tasks[[#This Row],[PLAN END]],IF(Gantt_Calc!$L$39=Gantt_Calc!$L$41,tbl_Tasks[[#This Row],[BASELINE END]],tbl_Tasks[[#This Row],[ACTUAL END]]))</f>
        <v>44141</v>
      </c>
      <c r="AA89" s="244">
        <f ca="1">IFERROR(MATCH(tbl_Tasks[[#This Row],[ACTIVITY]],rngPref_StructureItems,0),0)</f>
        <v>0</v>
      </c>
      <c r="AB89" s="244">
        <f ca="1">IF(tbl_Tasks[[#This Row],[Item LevelA]]&gt;0,tbl_Tasks[[#This Row],[Item LevelA]],OFFSET(tbl_Tasks[[#This Row],[Item LevelA]],-1,1))</f>
        <v>4</v>
      </c>
      <c r="AC89" s="244" t="str">
        <f ca="1">IF(tbl_Tasks[[#This Row],[Item LevelB]]=1,tbl_Tasks[[#This Row],[ACTIVITY TITLE]],OFFSET(tbl_Tasks[[#This Row],[Item LevelB]],-1,1))</f>
        <v>Project Name 4</v>
      </c>
      <c r="AD89" s="244" t="str">
        <f ca="1">IF(tbl_Tasks[[#This Row],[Item LevelB]]=1,SUMIF( INDEX(tbl_Tasks[Item LevelB],1) :tbl_Tasks[[#This Row],[Item LevelB]],1),"")</f>
        <v/>
      </c>
      <c r="AE89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89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79</v>
      </c>
      <c r="AG8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8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89" s="246" t="str">
        <f ca="1">IF(tbl_Tasks[[#This Row],[PT FILTER]]=1,SUM( INDEX(tbl_Tasks[PT FILTER],1) :tbl_Tasks[[#This Row],[PT FILTER]] ),"")</f>
        <v/>
      </c>
      <c r="AJ89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89" s="120"/>
      <c r="AL89" s="120"/>
    </row>
    <row r="90" spans="6:38" ht="20.100000000000001" customHeight="1" x14ac:dyDescent="0.3">
      <c r="F90" s="241">
        <f>ROW()-ROW(tbl_Tasks[[#Headers],[WBS]])</f>
        <v>80</v>
      </c>
      <c r="G90" s="241"/>
      <c r="H90" s="241" t="s">
        <v>449</v>
      </c>
      <c r="I90" s="241" t="s">
        <v>23</v>
      </c>
      <c r="J90" s="242">
        <v>44112</v>
      </c>
      <c r="K90" s="241">
        <v>10</v>
      </c>
      <c r="L90" s="242">
        <v>44115</v>
      </c>
      <c r="M90" s="241">
        <v>11</v>
      </c>
      <c r="N90" s="242">
        <v>44115</v>
      </c>
      <c r="O90" s="241">
        <v>13</v>
      </c>
      <c r="P90" s="243">
        <v>0</v>
      </c>
      <c r="Q90" s="241" t="s">
        <v>152</v>
      </c>
      <c r="R90" s="241" t="s">
        <v>27</v>
      </c>
      <c r="S90" s="241"/>
      <c r="T90" s="310">
        <f>IFERROR(IF(tbl_Tasks[[#This Row],[PLAN START]]="","",WORKDAY.INTL(tbl_Tasks[[#This Row],[PLAN START]],tbl_Tasks[[#This Row],[PLAN DURATION]]-1,rngWH_Weekends, rngWH_Holidays)),"")</f>
        <v>44125</v>
      </c>
      <c r="U90" s="311">
        <f>IFERROR(IF(tbl_Tasks[[#This Row],[BASELINE START]]="","",WORKDAY.INTL(tbl_Tasks[[#This Row],[BASELINE START]],tbl_Tasks[[#This Row],[BASELINE DURATION]]-1,rngWH_Weekends, rngWH_Holidays)),"")</f>
        <v>44127</v>
      </c>
      <c r="V90" s="312">
        <f>IFERROR(IF(tbl_Tasks[[#This Row],[ACTUAL START]]="","",WORKDAY.INTL(tbl_Tasks[[#This Row],[ACTUAL START]],tbl_Tasks[[#This Row],[ACTUAL DURATION]]-1,rngWH_Weekends, rngWH_Holidays)),"")</f>
        <v>44131</v>
      </c>
      <c r="W90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10</v>
      </c>
      <c r="X90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11</v>
      </c>
      <c r="Y90" s="244">
        <f>IF(tbl_Tasks[[#This Row],[ACTUAL DURATION]]&lt;&gt;"",ROUND(tbl_Tasks[[#This Row],[ACTUAL DURATION]]*tbl_Tasks[[#This Row],[ACTUAL PROGRESS]],1),"")</f>
        <v>0</v>
      </c>
      <c r="Z90" s="245">
        <f>IF(Gantt_Calc!$L$39=Gantt_Calc!$L$40,tbl_Tasks[[#This Row],[PLAN END]],IF(Gantt_Calc!$L$39=Gantt_Calc!$L$41,tbl_Tasks[[#This Row],[BASELINE END]],tbl_Tasks[[#This Row],[ACTUAL END]]))</f>
        <v>44131</v>
      </c>
      <c r="AA90" s="244">
        <f ca="1">IFERROR(MATCH(tbl_Tasks[[#This Row],[ACTIVITY]],rngPref_StructureItems,0),0)</f>
        <v>0</v>
      </c>
      <c r="AB90" s="244">
        <f ca="1">IF(tbl_Tasks[[#This Row],[Item LevelA]]&gt;0,tbl_Tasks[[#This Row],[Item LevelA]],OFFSET(tbl_Tasks[[#This Row],[Item LevelA]],-1,1))</f>
        <v>4</v>
      </c>
      <c r="AC90" s="244" t="str">
        <f ca="1">IF(tbl_Tasks[[#This Row],[Item LevelB]]=1,tbl_Tasks[[#This Row],[ACTIVITY TITLE]],OFFSET(tbl_Tasks[[#This Row],[Item LevelB]],-1,1))</f>
        <v>Project Name 4</v>
      </c>
      <c r="AD90" s="244" t="str">
        <f ca="1">IF(tbl_Tasks[[#This Row],[Item LevelB]]=1,SUMIF( INDEX(tbl_Tasks[Item LevelB],1) :tbl_Tasks[[#This Row],[Item LevelB]],1),"")</f>
        <v/>
      </c>
      <c r="AE90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90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80</v>
      </c>
      <c r="AG9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9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90" s="246" t="str">
        <f ca="1">IF(tbl_Tasks[[#This Row],[PT FILTER]]=1,SUM( INDEX(tbl_Tasks[PT FILTER],1) :tbl_Tasks[[#This Row],[PT FILTER]] ),"")</f>
        <v/>
      </c>
      <c r="AJ90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90" s="120"/>
      <c r="AL90" s="120"/>
    </row>
    <row r="91" spans="6:38" ht="20.100000000000001" customHeight="1" x14ac:dyDescent="0.3">
      <c r="F91" s="241">
        <f>ROW()-ROW(tbl_Tasks[[#Headers],[WBS]])</f>
        <v>81</v>
      </c>
      <c r="G91" s="241"/>
      <c r="H91" s="241" t="s">
        <v>450</v>
      </c>
      <c r="I91" s="241" t="s">
        <v>18</v>
      </c>
      <c r="J91" s="242">
        <v>44109</v>
      </c>
      <c r="K91" s="241">
        <v>33</v>
      </c>
      <c r="L91" s="242">
        <v>44113</v>
      </c>
      <c r="M91" s="241">
        <v>37</v>
      </c>
      <c r="N91" s="242">
        <v>44113</v>
      </c>
      <c r="O91" s="241">
        <v>35</v>
      </c>
      <c r="P91" s="243">
        <v>1</v>
      </c>
      <c r="Q91" s="241" t="s">
        <v>3</v>
      </c>
      <c r="R91" s="241" t="s">
        <v>26</v>
      </c>
      <c r="S91" s="241"/>
      <c r="T91" s="310">
        <f>IFERROR(IF(tbl_Tasks[[#This Row],[PLAN START]]="","",WORKDAY.INTL(tbl_Tasks[[#This Row],[PLAN START]],tbl_Tasks[[#This Row],[PLAN DURATION]]-1,rngWH_Weekends, rngWH_Holidays)),"")</f>
        <v>44153</v>
      </c>
      <c r="U91" s="311">
        <f>IFERROR(IF(tbl_Tasks[[#This Row],[BASELINE START]]="","",WORKDAY.INTL(tbl_Tasks[[#This Row],[BASELINE START]],tbl_Tasks[[#This Row],[BASELINE DURATION]]-1,rngWH_Weekends, rngWH_Holidays)),"")</f>
        <v>44165</v>
      </c>
      <c r="V91" s="312">
        <f>IFERROR(IF(tbl_Tasks[[#This Row],[ACTUAL START]]="","",WORKDAY.INTL(tbl_Tasks[[#This Row],[ACTUAL START]],tbl_Tasks[[#This Row],[ACTUAL DURATION]]-1,rngWH_Weekends, rngWH_Holidays)),"")</f>
        <v>44161</v>
      </c>
      <c r="W91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33</v>
      </c>
      <c r="X91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37</v>
      </c>
      <c r="Y91" s="244">
        <f>IF(tbl_Tasks[[#This Row],[ACTUAL DURATION]]&lt;&gt;"",ROUND(tbl_Tasks[[#This Row],[ACTUAL DURATION]]*tbl_Tasks[[#This Row],[ACTUAL PROGRESS]],1),"")</f>
        <v>35</v>
      </c>
      <c r="Z91" s="245">
        <f>IF(Gantt_Calc!$L$39=Gantt_Calc!$L$40,tbl_Tasks[[#This Row],[PLAN END]],IF(Gantt_Calc!$L$39=Gantt_Calc!$L$41,tbl_Tasks[[#This Row],[BASELINE END]],tbl_Tasks[[#This Row],[ACTUAL END]]))</f>
        <v>44161</v>
      </c>
      <c r="AA91" s="244">
        <f ca="1">IFERROR(MATCH(tbl_Tasks[[#This Row],[ACTIVITY]],rngPref_StructureItems,0),0)</f>
        <v>0</v>
      </c>
      <c r="AB91" s="244">
        <f ca="1">IF(tbl_Tasks[[#This Row],[Item LevelA]]&gt;0,tbl_Tasks[[#This Row],[Item LevelA]],OFFSET(tbl_Tasks[[#This Row],[Item LevelA]],-1,1))</f>
        <v>4</v>
      </c>
      <c r="AC91" s="244" t="str">
        <f ca="1">IF(tbl_Tasks[[#This Row],[Item LevelB]]=1,tbl_Tasks[[#This Row],[ACTIVITY TITLE]],OFFSET(tbl_Tasks[[#This Row],[Item LevelB]],-1,1))</f>
        <v>Project Name 4</v>
      </c>
      <c r="AD91" s="244" t="str">
        <f ca="1">IF(tbl_Tasks[[#This Row],[Item LevelB]]=1,SUMIF( INDEX(tbl_Tasks[Item LevelB],1) :tbl_Tasks[[#This Row],[Item LevelB]],1),"")</f>
        <v/>
      </c>
      <c r="AE91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91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81</v>
      </c>
      <c r="AG9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91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91" s="246" t="str">
        <f ca="1">IF(tbl_Tasks[[#This Row],[PT FILTER]]=1,SUM( INDEX(tbl_Tasks[PT FILTER],1) :tbl_Tasks[[#This Row],[PT FILTER]] ),"")</f>
        <v/>
      </c>
      <c r="AJ91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91" s="120"/>
      <c r="AL91" s="120"/>
    </row>
    <row r="92" spans="6:38" ht="20.100000000000001" customHeight="1" x14ac:dyDescent="0.3">
      <c r="F92" s="241">
        <f>ROW()-ROW(tbl_Tasks[[#Headers],[WBS]])</f>
        <v>82</v>
      </c>
      <c r="G92" s="241" t="s">
        <v>242</v>
      </c>
      <c r="H92" s="241" t="s">
        <v>451</v>
      </c>
      <c r="I92" s="241" t="s">
        <v>9</v>
      </c>
      <c r="J92" s="242">
        <v>44039</v>
      </c>
      <c r="K92" s="241">
        <v>71</v>
      </c>
      <c r="L92" s="242">
        <v>44037</v>
      </c>
      <c r="M92" s="241">
        <v>72</v>
      </c>
      <c r="N92" s="242">
        <v>44040</v>
      </c>
      <c r="O92" s="241">
        <v>74</v>
      </c>
      <c r="P92" s="243">
        <v>1</v>
      </c>
      <c r="Q92" s="241" t="s">
        <v>3</v>
      </c>
      <c r="R92" s="241" t="s">
        <v>26</v>
      </c>
      <c r="S92" s="241"/>
      <c r="T92" s="310">
        <f>IFERROR(IF(tbl_Tasks[[#This Row],[PLAN START]]="","",WORKDAY.INTL(tbl_Tasks[[#This Row],[PLAN START]],tbl_Tasks[[#This Row],[PLAN DURATION]]-1,rngWH_Weekends, rngWH_Holidays)),"")</f>
        <v>44137</v>
      </c>
      <c r="U92" s="311">
        <f>IFERROR(IF(tbl_Tasks[[#This Row],[BASELINE START]]="","",WORKDAY.INTL(tbl_Tasks[[#This Row],[BASELINE START]],tbl_Tasks[[#This Row],[BASELINE DURATION]]-1,rngWH_Weekends, rngWH_Holidays)),"")</f>
        <v>44137</v>
      </c>
      <c r="V92" s="312">
        <f>IFERROR(IF(tbl_Tasks[[#This Row],[ACTUAL START]]="","",WORKDAY.INTL(tbl_Tasks[[#This Row],[ACTUAL START]],tbl_Tasks[[#This Row],[ACTUAL DURATION]]-1,rngWH_Weekends, rngWH_Holidays)),"")</f>
        <v>44141</v>
      </c>
      <c r="W92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71</v>
      </c>
      <c r="X92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72</v>
      </c>
      <c r="Y92" s="244">
        <f>IF(tbl_Tasks[[#This Row],[ACTUAL DURATION]]&lt;&gt;"",ROUND(tbl_Tasks[[#This Row],[ACTUAL DURATION]]*tbl_Tasks[[#This Row],[ACTUAL PROGRESS]],1),"")</f>
        <v>74</v>
      </c>
      <c r="Z92" s="245">
        <f>IF(Gantt_Calc!$L$39=Gantt_Calc!$L$40,tbl_Tasks[[#This Row],[PLAN END]],IF(Gantt_Calc!$L$39=Gantt_Calc!$L$41,tbl_Tasks[[#This Row],[BASELINE END]],tbl_Tasks[[#This Row],[ACTUAL END]]))</f>
        <v>44141</v>
      </c>
      <c r="AA92" s="244">
        <f ca="1">IFERROR(MATCH(tbl_Tasks[[#This Row],[ACTIVITY]],rngPref_StructureItems,0),0)</f>
        <v>1</v>
      </c>
      <c r="AB92" s="244">
        <f ca="1">IF(tbl_Tasks[[#This Row],[Item LevelA]]&gt;0,tbl_Tasks[[#This Row],[Item LevelA]],OFFSET(tbl_Tasks[[#This Row],[Item LevelA]],-1,1))</f>
        <v>1</v>
      </c>
      <c r="AC92" s="244" t="str">
        <f ca="1">IF(tbl_Tasks[[#This Row],[Item LevelB]]=1,tbl_Tasks[[#This Row],[ACTIVITY TITLE]],OFFSET(tbl_Tasks[[#This Row],[Item LevelB]],-1,1))</f>
        <v>Project Name  5</v>
      </c>
      <c r="AD92" s="244">
        <f ca="1">IF(tbl_Tasks[[#This Row],[Item LevelB]]=1,SUMIF( INDEX(tbl_Tasks[Item LevelB],1) :tbl_Tasks[[#This Row],[Item LevelB]],1),"")</f>
        <v>5</v>
      </c>
      <c r="AE92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92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82</v>
      </c>
      <c r="AG9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92" s="246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>1</v>
      </c>
      <c r="AI92" s="246">
        <f ca="1">IF(tbl_Tasks[[#This Row],[PT FILTER]]=1,SUM( INDEX(tbl_Tasks[PT FILTER],1) :tbl_Tasks[[#This Row],[PT FILTER]] ),"")</f>
        <v>5</v>
      </c>
      <c r="AJ92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92" s="120"/>
      <c r="AL92" s="120"/>
    </row>
    <row r="93" spans="6:38" ht="20.100000000000001" customHeight="1" x14ac:dyDescent="0.3">
      <c r="F93" s="241">
        <f>ROW()-ROW(tbl_Tasks[[#Headers],[WBS]])</f>
        <v>83</v>
      </c>
      <c r="G93" s="241" t="s">
        <v>244</v>
      </c>
      <c r="H93" s="241" t="s">
        <v>452</v>
      </c>
      <c r="I93" s="241" t="s">
        <v>10</v>
      </c>
      <c r="J93" s="242">
        <v>44040</v>
      </c>
      <c r="K93" s="241">
        <v>33</v>
      </c>
      <c r="L93" s="242">
        <v>44040</v>
      </c>
      <c r="M93" s="241">
        <v>38</v>
      </c>
      <c r="N93" s="242">
        <v>44042</v>
      </c>
      <c r="O93" s="241">
        <v>35</v>
      </c>
      <c r="P93" s="243">
        <v>1</v>
      </c>
      <c r="Q93" s="241" t="s">
        <v>3</v>
      </c>
      <c r="R93" s="241" t="s">
        <v>26</v>
      </c>
      <c r="S93" s="241"/>
      <c r="T93" s="310">
        <f>IFERROR(IF(tbl_Tasks[[#This Row],[PLAN START]]="","",WORKDAY.INTL(tbl_Tasks[[#This Row],[PLAN START]],tbl_Tasks[[#This Row],[PLAN DURATION]]-1,rngWH_Weekends, rngWH_Holidays)),"")</f>
        <v>44084</v>
      </c>
      <c r="U93" s="311">
        <f>IFERROR(IF(tbl_Tasks[[#This Row],[BASELINE START]]="","",WORKDAY.INTL(tbl_Tasks[[#This Row],[BASELINE START]],tbl_Tasks[[#This Row],[BASELINE DURATION]]-1,rngWH_Weekends, rngWH_Holidays)),"")</f>
        <v>44091</v>
      </c>
      <c r="V93" s="312">
        <f>IFERROR(IF(tbl_Tasks[[#This Row],[ACTUAL START]]="","",WORKDAY.INTL(tbl_Tasks[[#This Row],[ACTUAL START]],tbl_Tasks[[#This Row],[ACTUAL DURATION]]-1,rngWH_Weekends, rngWH_Holidays)),"")</f>
        <v>44090</v>
      </c>
      <c r="W93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33</v>
      </c>
      <c r="X93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38</v>
      </c>
      <c r="Y93" s="244">
        <f>IF(tbl_Tasks[[#This Row],[ACTUAL DURATION]]&lt;&gt;"",ROUND(tbl_Tasks[[#This Row],[ACTUAL DURATION]]*tbl_Tasks[[#This Row],[ACTUAL PROGRESS]],1),"")</f>
        <v>35</v>
      </c>
      <c r="Z93" s="245">
        <f>IF(Gantt_Calc!$L$39=Gantt_Calc!$L$40,tbl_Tasks[[#This Row],[PLAN END]],IF(Gantt_Calc!$L$39=Gantt_Calc!$L$41,tbl_Tasks[[#This Row],[BASELINE END]],tbl_Tasks[[#This Row],[ACTUAL END]]))</f>
        <v>44090</v>
      </c>
      <c r="AA93" s="244">
        <f ca="1">IFERROR(MATCH(tbl_Tasks[[#This Row],[ACTIVITY]],rngPref_StructureItems,0),0)</f>
        <v>2</v>
      </c>
      <c r="AB93" s="244">
        <f ca="1">IF(tbl_Tasks[[#This Row],[Item LevelA]]&gt;0,tbl_Tasks[[#This Row],[Item LevelA]],OFFSET(tbl_Tasks[[#This Row],[Item LevelA]],-1,1))</f>
        <v>2</v>
      </c>
      <c r="AC93" s="244" t="str">
        <f ca="1">IF(tbl_Tasks[[#This Row],[Item LevelB]]=1,tbl_Tasks[[#This Row],[ACTIVITY TITLE]],OFFSET(tbl_Tasks[[#This Row],[Item LevelB]],-1,1))</f>
        <v>Project Name  5</v>
      </c>
      <c r="AD93" s="244" t="str">
        <f ca="1">IF(tbl_Tasks[[#This Row],[Item LevelB]]=1,SUMIF( INDEX(tbl_Tasks[Item LevelB],1) :tbl_Tasks[[#This Row],[Item LevelB]],1),"")</f>
        <v/>
      </c>
      <c r="AE93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93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83</v>
      </c>
      <c r="AG9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9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93" s="246" t="str">
        <f ca="1">IF(tbl_Tasks[[#This Row],[PT FILTER]]=1,SUM( INDEX(tbl_Tasks[PT FILTER],1) :tbl_Tasks[[#This Row],[PT FILTER]] ),"")</f>
        <v/>
      </c>
      <c r="AJ93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93" s="120"/>
      <c r="AL93" s="120"/>
    </row>
    <row r="94" spans="6:38" ht="20.100000000000001" customHeight="1" x14ac:dyDescent="0.3">
      <c r="F94" s="241">
        <f>ROW()-ROW(tbl_Tasks[[#Headers],[WBS]])</f>
        <v>84</v>
      </c>
      <c r="G94" s="241" t="s">
        <v>243</v>
      </c>
      <c r="H94" s="241" t="s">
        <v>453</v>
      </c>
      <c r="I94" s="241" t="s">
        <v>9</v>
      </c>
      <c r="J94" s="242">
        <v>44088</v>
      </c>
      <c r="K94" s="241">
        <v>9</v>
      </c>
      <c r="L94" s="242">
        <v>44084</v>
      </c>
      <c r="M94" s="241">
        <v>13</v>
      </c>
      <c r="N94" s="242">
        <v>44092</v>
      </c>
      <c r="O94" s="241">
        <v>13</v>
      </c>
      <c r="P94" s="243">
        <v>1</v>
      </c>
      <c r="Q94" s="241" t="s">
        <v>3</v>
      </c>
      <c r="R94" s="241" t="s">
        <v>25</v>
      </c>
      <c r="S94" s="241"/>
      <c r="T94" s="310">
        <f>IFERROR(IF(tbl_Tasks[[#This Row],[PLAN START]]="","",WORKDAY.INTL(tbl_Tasks[[#This Row],[PLAN START]],tbl_Tasks[[#This Row],[PLAN DURATION]]-1,rngWH_Weekends, rngWH_Holidays)),"")</f>
        <v>44098</v>
      </c>
      <c r="U94" s="311">
        <f>IFERROR(IF(tbl_Tasks[[#This Row],[BASELINE START]]="","",WORKDAY.INTL(tbl_Tasks[[#This Row],[BASELINE START]],tbl_Tasks[[#This Row],[BASELINE DURATION]]-1,rngWH_Weekends, rngWH_Holidays)),"")</f>
        <v>44102</v>
      </c>
      <c r="V94" s="312">
        <f>IFERROR(IF(tbl_Tasks[[#This Row],[ACTUAL START]]="","",WORKDAY.INTL(tbl_Tasks[[#This Row],[ACTUAL START]],tbl_Tasks[[#This Row],[ACTUAL DURATION]]-1,rngWH_Weekends, rngWH_Holidays)),"")</f>
        <v>44110</v>
      </c>
      <c r="W94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9</v>
      </c>
      <c r="X94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13</v>
      </c>
      <c r="Y94" s="244">
        <f>IF(tbl_Tasks[[#This Row],[ACTUAL DURATION]]&lt;&gt;"",ROUND(tbl_Tasks[[#This Row],[ACTUAL DURATION]]*tbl_Tasks[[#This Row],[ACTUAL PROGRESS]],1),"")</f>
        <v>13</v>
      </c>
      <c r="Z94" s="245">
        <f>IF(Gantt_Calc!$L$39=Gantt_Calc!$L$40,tbl_Tasks[[#This Row],[PLAN END]],IF(Gantt_Calc!$L$39=Gantt_Calc!$L$41,tbl_Tasks[[#This Row],[BASELINE END]],tbl_Tasks[[#This Row],[ACTUAL END]]))</f>
        <v>44110</v>
      </c>
      <c r="AA94" s="244">
        <f ca="1">IFERROR(MATCH(tbl_Tasks[[#This Row],[ACTIVITY]],rngPref_StructureItems,0),0)</f>
        <v>4</v>
      </c>
      <c r="AB94" s="244">
        <f ca="1">IF(tbl_Tasks[[#This Row],[Item LevelA]]&gt;0,tbl_Tasks[[#This Row],[Item LevelA]],OFFSET(tbl_Tasks[[#This Row],[Item LevelA]],-1,1))</f>
        <v>4</v>
      </c>
      <c r="AC94" s="244" t="str">
        <f ca="1">IF(tbl_Tasks[[#This Row],[Item LevelB]]=1,tbl_Tasks[[#This Row],[ACTIVITY TITLE]],OFFSET(tbl_Tasks[[#This Row],[Item LevelB]],-1,1))</f>
        <v>Project Name  5</v>
      </c>
      <c r="AD94" s="244" t="str">
        <f ca="1">IF(tbl_Tasks[[#This Row],[Item LevelB]]=1,SUMIF( INDEX(tbl_Tasks[Item LevelB],1) :tbl_Tasks[[#This Row],[Item LevelB]],1),"")</f>
        <v/>
      </c>
      <c r="AE94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94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84</v>
      </c>
      <c r="AG9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9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94" s="246" t="str">
        <f ca="1">IF(tbl_Tasks[[#This Row],[PT FILTER]]=1,SUM( INDEX(tbl_Tasks[PT FILTER],1) :tbl_Tasks[[#This Row],[PT FILTER]] ),"")</f>
        <v/>
      </c>
      <c r="AJ94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94" s="120"/>
      <c r="AL94" s="120"/>
    </row>
    <row r="95" spans="6:38" ht="20.100000000000001" customHeight="1" x14ac:dyDescent="0.3">
      <c r="F95" s="241">
        <f>ROW()-ROW(tbl_Tasks[[#Headers],[WBS]])</f>
        <v>85</v>
      </c>
      <c r="G95" s="241"/>
      <c r="H95" s="241" t="s">
        <v>454</v>
      </c>
      <c r="I95" s="241" t="s">
        <v>10</v>
      </c>
      <c r="J95" s="242">
        <v>44042</v>
      </c>
      <c r="K95" s="241">
        <v>14</v>
      </c>
      <c r="L95" s="242">
        <v>44037</v>
      </c>
      <c r="M95" s="241">
        <v>15</v>
      </c>
      <c r="N95" s="242">
        <v>44044</v>
      </c>
      <c r="O95" s="241">
        <v>19</v>
      </c>
      <c r="P95" s="243">
        <v>1</v>
      </c>
      <c r="Q95" s="241" t="s">
        <v>3</v>
      </c>
      <c r="R95" s="241" t="s">
        <v>26</v>
      </c>
      <c r="S95" s="241"/>
      <c r="T95" s="310">
        <f>IFERROR(IF(tbl_Tasks[[#This Row],[PLAN START]]="","",WORKDAY.INTL(tbl_Tasks[[#This Row],[PLAN START]],tbl_Tasks[[#This Row],[PLAN DURATION]]-1,rngWH_Weekends, rngWH_Holidays)),"")</f>
        <v>44061</v>
      </c>
      <c r="U95" s="311">
        <f>IFERROR(IF(tbl_Tasks[[#This Row],[BASELINE START]]="","",WORKDAY.INTL(tbl_Tasks[[#This Row],[BASELINE START]],tbl_Tasks[[#This Row],[BASELINE DURATION]]-1,rngWH_Weekends, rngWH_Holidays)),"")</f>
        <v>44056</v>
      </c>
      <c r="V95" s="312">
        <f>IFERROR(IF(tbl_Tasks[[#This Row],[ACTUAL START]]="","",WORKDAY.INTL(tbl_Tasks[[#This Row],[ACTUAL START]],tbl_Tasks[[#This Row],[ACTUAL DURATION]]-1,rngWH_Weekends, rngWH_Holidays)),"")</f>
        <v>44069</v>
      </c>
      <c r="W95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14</v>
      </c>
      <c r="X95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15</v>
      </c>
      <c r="Y95" s="244">
        <f>IF(tbl_Tasks[[#This Row],[ACTUAL DURATION]]&lt;&gt;"",ROUND(tbl_Tasks[[#This Row],[ACTUAL DURATION]]*tbl_Tasks[[#This Row],[ACTUAL PROGRESS]],1),"")</f>
        <v>19</v>
      </c>
      <c r="Z95" s="245">
        <f>IF(Gantt_Calc!$L$39=Gantt_Calc!$L$40,tbl_Tasks[[#This Row],[PLAN END]],IF(Gantt_Calc!$L$39=Gantt_Calc!$L$41,tbl_Tasks[[#This Row],[BASELINE END]],tbl_Tasks[[#This Row],[ACTUAL END]]))</f>
        <v>44069</v>
      </c>
      <c r="AA95" s="244">
        <f ca="1">IFERROR(MATCH(tbl_Tasks[[#This Row],[ACTIVITY]],rngPref_StructureItems,0),0)</f>
        <v>0</v>
      </c>
      <c r="AB95" s="244">
        <f ca="1">IF(tbl_Tasks[[#This Row],[Item LevelA]]&gt;0,tbl_Tasks[[#This Row],[Item LevelA]],OFFSET(tbl_Tasks[[#This Row],[Item LevelA]],-1,1))</f>
        <v>4</v>
      </c>
      <c r="AC95" s="244" t="str">
        <f ca="1">IF(tbl_Tasks[[#This Row],[Item LevelB]]=1,tbl_Tasks[[#This Row],[ACTIVITY TITLE]],OFFSET(tbl_Tasks[[#This Row],[Item LevelB]],-1,1))</f>
        <v>Project Name  5</v>
      </c>
      <c r="AD95" s="244" t="str">
        <f ca="1">IF(tbl_Tasks[[#This Row],[Item LevelB]]=1,SUMIF( INDEX(tbl_Tasks[Item LevelB],1) :tbl_Tasks[[#This Row],[Item LevelB]],1),"")</f>
        <v/>
      </c>
      <c r="AE95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95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85</v>
      </c>
      <c r="AG9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9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95" s="246" t="str">
        <f ca="1">IF(tbl_Tasks[[#This Row],[PT FILTER]]=1,SUM( INDEX(tbl_Tasks[PT FILTER],1) :tbl_Tasks[[#This Row],[PT FILTER]] ),"")</f>
        <v/>
      </c>
      <c r="AJ95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95" s="120"/>
      <c r="AL95" s="120"/>
    </row>
    <row r="96" spans="6:38" ht="20.100000000000001" customHeight="1" x14ac:dyDescent="0.3">
      <c r="F96" s="241">
        <f>ROW()-ROW(tbl_Tasks[[#Headers],[WBS]])</f>
        <v>86</v>
      </c>
      <c r="G96" s="241"/>
      <c r="H96" s="241" t="s">
        <v>455</v>
      </c>
      <c r="I96" s="241" t="s">
        <v>11</v>
      </c>
      <c r="J96" s="242">
        <v>44068</v>
      </c>
      <c r="K96" s="241">
        <v>15</v>
      </c>
      <c r="L96" s="242">
        <v>44073</v>
      </c>
      <c r="M96" s="241">
        <v>20</v>
      </c>
      <c r="N96" s="242">
        <v>44069</v>
      </c>
      <c r="O96" s="241">
        <v>17</v>
      </c>
      <c r="P96" s="243">
        <v>1</v>
      </c>
      <c r="Q96" s="241" t="s">
        <v>3</v>
      </c>
      <c r="R96" s="241" t="s">
        <v>27</v>
      </c>
      <c r="S96" s="241"/>
      <c r="T96" s="310">
        <f>IFERROR(IF(tbl_Tasks[[#This Row],[PLAN START]]="","",WORKDAY.INTL(tbl_Tasks[[#This Row],[PLAN START]],tbl_Tasks[[#This Row],[PLAN DURATION]]-1,rngWH_Weekends, rngWH_Holidays)),"")</f>
        <v>44088</v>
      </c>
      <c r="U96" s="311">
        <f>IFERROR(IF(tbl_Tasks[[#This Row],[BASELINE START]]="","",WORKDAY.INTL(tbl_Tasks[[#This Row],[BASELINE START]],tbl_Tasks[[#This Row],[BASELINE DURATION]]-1,rngWH_Weekends, rngWH_Holidays)),"")</f>
        <v>44098</v>
      </c>
      <c r="V96" s="312">
        <f>IFERROR(IF(tbl_Tasks[[#This Row],[ACTUAL START]]="","",WORKDAY.INTL(tbl_Tasks[[#This Row],[ACTUAL START]],tbl_Tasks[[#This Row],[ACTUAL DURATION]]-1,rngWH_Weekends, rngWH_Holidays)),"")</f>
        <v>44091</v>
      </c>
      <c r="W96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15</v>
      </c>
      <c r="X96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20</v>
      </c>
      <c r="Y96" s="244">
        <f>IF(tbl_Tasks[[#This Row],[ACTUAL DURATION]]&lt;&gt;"",ROUND(tbl_Tasks[[#This Row],[ACTUAL DURATION]]*tbl_Tasks[[#This Row],[ACTUAL PROGRESS]],1),"")</f>
        <v>17</v>
      </c>
      <c r="Z96" s="245">
        <f>IF(Gantt_Calc!$L$39=Gantt_Calc!$L$40,tbl_Tasks[[#This Row],[PLAN END]],IF(Gantt_Calc!$L$39=Gantt_Calc!$L$41,tbl_Tasks[[#This Row],[BASELINE END]],tbl_Tasks[[#This Row],[ACTUAL END]]))</f>
        <v>44091</v>
      </c>
      <c r="AA96" s="244">
        <f ca="1">IFERROR(MATCH(tbl_Tasks[[#This Row],[ACTIVITY]],rngPref_StructureItems,0),0)</f>
        <v>0</v>
      </c>
      <c r="AB96" s="244">
        <f ca="1">IF(tbl_Tasks[[#This Row],[Item LevelA]]&gt;0,tbl_Tasks[[#This Row],[Item LevelA]],OFFSET(tbl_Tasks[[#This Row],[Item LevelA]],-1,1))</f>
        <v>4</v>
      </c>
      <c r="AC96" s="244" t="str">
        <f ca="1">IF(tbl_Tasks[[#This Row],[Item LevelB]]=1,tbl_Tasks[[#This Row],[ACTIVITY TITLE]],OFFSET(tbl_Tasks[[#This Row],[Item LevelB]],-1,1))</f>
        <v>Project Name  5</v>
      </c>
      <c r="AD96" s="244" t="str">
        <f ca="1">IF(tbl_Tasks[[#This Row],[Item LevelB]]=1,SUMIF( INDEX(tbl_Tasks[Item LevelB],1) :tbl_Tasks[[#This Row],[Item LevelB]],1),"")</f>
        <v/>
      </c>
      <c r="AE96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96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86</v>
      </c>
      <c r="AG9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9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96" s="246" t="str">
        <f ca="1">IF(tbl_Tasks[[#This Row],[PT FILTER]]=1,SUM( INDEX(tbl_Tasks[PT FILTER],1) :tbl_Tasks[[#This Row],[PT FILTER]] ),"")</f>
        <v/>
      </c>
      <c r="AJ96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96" s="120"/>
      <c r="AL96" s="120"/>
    </row>
    <row r="97" spans="6:38" ht="20.100000000000001" customHeight="1" x14ac:dyDescent="0.3">
      <c r="F97" s="241">
        <f>ROW()-ROW(tbl_Tasks[[#Headers],[WBS]])</f>
        <v>87</v>
      </c>
      <c r="G97" s="241"/>
      <c r="H97" s="241" t="s">
        <v>456</v>
      </c>
      <c r="I97" s="241" t="s">
        <v>12</v>
      </c>
      <c r="J97" s="242">
        <v>44078</v>
      </c>
      <c r="K97" s="241">
        <v>21</v>
      </c>
      <c r="L97" s="242">
        <v>44076</v>
      </c>
      <c r="M97" s="241">
        <v>24</v>
      </c>
      <c r="N97" s="242">
        <v>44079</v>
      </c>
      <c r="O97" s="241">
        <v>22</v>
      </c>
      <c r="P97" s="243">
        <v>1</v>
      </c>
      <c r="Q97" s="241" t="s">
        <v>3</v>
      </c>
      <c r="R97" s="241" t="s">
        <v>26</v>
      </c>
      <c r="S97" s="241"/>
      <c r="T97" s="310">
        <f>IFERROR(IF(tbl_Tasks[[#This Row],[PLAN START]]="","",WORKDAY.INTL(tbl_Tasks[[#This Row],[PLAN START]],tbl_Tasks[[#This Row],[PLAN DURATION]]-1,rngWH_Weekends, rngWH_Holidays)),"")</f>
        <v>44106</v>
      </c>
      <c r="U97" s="311">
        <f>IFERROR(IF(tbl_Tasks[[#This Row],[BASELINE START]]="","",WORKDAY.INTL(tbl_Tasks[[#This Row],[BASELINE START]],tbl_Tasks[[#This Row],[BASELINE DURATION]]-1,rngWH_Weekends, rngWH_Holidays)),"")</f>
        <v>44109</v>
      </c>
      <c r="V97" s="312">
        <f>IFERROR(IF(tbl_Tasks[[#This Row],[ACTUAL START]]="","",WORKDAY.INTL(tbl_Tasks[[#This Row],[ACTUAL START]],tbl_Tasks[[#This Row],[ACTUAL DURATION]]-1,rngWH_Weekends, rngWH_Holidays)),"")</f>
        <v>44109</v>
      </c>
      <c r="W97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21</v>
      </c>
      <c r="X97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24</v>
      </c>
      <c r="Y97" s="244">
        <f>IF(tbl_Tasks[[#This Row],[ACTUAL DURATION]]&lt;&gt;"",ROUND(tbl_Tasks[[#This Row],[ACTUAL DURATION]]*tbl_Tasks[[#This Row],[ACTUAL PROGRESS]],1),"")</f>
        <v>22</v>
      </c>
      <c r="Z97" s="245">
        <f>IF(Gantt_Calc!$L$39=Gantt_Calc!$L$40,tbl_Tasks[[#This Row],[PLAN END]],IF(Gantt_Calc!$L$39=Gantt_Calc!$L$41,tbl_Tasks[[#This Row],[BASELINE END]],tbl_Tasks[[#This Row],[ACTUAL END]]))</f>
        <v>44109</v>
      </c>
      <c r="AA97" s="244">
        <f ca="1">IFERROR(MATCH(tbl_Tasks[[#This Row],[ACTIVITY]],rngPref_StructureItems,0),0)</f>
        <v>0</v>
      </c>
      <c r="AB97" s="244">
        <f ca="1">IF(tbl_Tasks[[#This Row],[Item LevelA]]&gt;0,tbl_Tasks[[#This Row],[Item LevelA]],OFFSET(tbl_Tasks[[#This Row],[Item LevelA]],-1,1))</f>
        <v>4</v>
      </c>
      <c r="AC97" s="244" t="str">
        <f ca="1">IF(tbl_Tasks[[#This Row],[Item LevelB]]=1,tbl_Tasks[[#This Row],[ACTIVITY TITLE]],OFFSET(tbl_Tasks[[#This Row],[Item LevelB]],-1,1))</f>
        <v>Project Name  5</v>
      </c>
      <c r="AD97" s="244" t="str">
        <f ca="1">IF(tbl_Tasks[[#This Row],[Item LevelB]]=1,SUMIF( INDEX(tbl_Tasks[Item LevelB],1) :tbl_Tasks[[#This Row],[Item LevelB]],1),"")</f>
        <v/>
      </c>
      <c r="AE97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97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87</v>
      </c>
      <c r="AG9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9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97" s="246" t="str">
        <f ca="1">IF(tbl_Tasks[[#This Row],[PT FILTER]]=1,SUM( INDEX(tbl_Tasks[PT FILTER],1) :tbl_Tasks[[#This Row],[PT FILTER]] ),"")</f>
        <v/>
      </c>
      <c r="AJ97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97" s="120"/>
      <c r="AL97" s="120"/>
    </row>
    <row r="98" spans="6:38" ht="20.100000000000001" customHeight="1" x14ac:dyDescent="0.3">
      <c r="F98" s="241">
        <f>ROW()-ROW(tbl_Tasks[[#Headers],[WBS]])</f>
        <v>88</v>
      </c>
      <c r="G98" s="241"/>
      <c r="H98" s="241" t="s">
        <v>457</v>
      </c>
      <c r="I98" s="241" t="s">
        <v>13</v>
      </c>
      <c r="J98" s="242">
        <v>44043</v>
      </c>
      <c r="K98" s="241">
        <v>11</v>
      </c>
      <c r="L98" s="242">
        <v>44047</v>
      </c>
      <c r="M98" s="241">
        <v>12</v>
      </c>
      <c r="N98" s="242">
        <v>44048</v>
      </c>
      <c r="O98" s="241">
        <v>15</v>
      </c>
      <c r="P98" s="243">
        <v>1</v>
      </c>
      <c r="Q98" s="241" t="s">
        <v>3</v>
      </c>
      <c r="R98" s="241" t="s">
        <v>27</v>
      </c>
      <c r="S98" s="241"/>
      <c r="T98" s="310">
        <f>IFERROR(IF(tbl_Tasks[[#This Row],[PLAN START]]="","",WORKDAY.INTL(tbl_Tasks[[#This Row],[PLAN START]],tbl_Tasks[[#This Row],[PLAN DURATION]]-1,rngWH_Weekends, rngWH_Holidays)),"")</f>
        <v>44057</v>
      </c>
      <c r="U98" s="311">
        <f>IFERROR(IF(tbl_Tasks[[#This Row],[BASELINE START]]="","",WORKDAY.INTL(tbl_Tasks[[#This Row],[BASELINE START]],tbl_Tasks[[#This Row],[BASELINE DURATION]]-1,rngWH_Weekends, rngWH_Holidays)),"")</f>
        <v>44062</v>
      </c>
      <c r="V98" s="312">
        <f>IFERROR(IF(tbl_Tasks[[#This Row],[ACTUAL START]]="","",WORKDAY.INTL(tbl_Tasks[[#This Row],[ACTUAL START]],tbl_Tasks[[#This Row],[ACTUAL DURATION]]-1,rngWH_Weekends, rngWH_Holidays)),"")</f>
        <v>44068</v>
      </c>
      <c r="W98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11</v>
      </c>
      <c r="X98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12</v>
      </c>
      <c r="Y98" s="244">
        <f>IF(tbl_Tasks[[#This Row],[ACTUAL DURATION]]&lt;&gt;"",ROUND(tbl_Tasks[[#This Row],[ACTUAL DURATION]]*tbl_Tasks[[#This Row],[ACTUAL PROGRESS]],1),"")</f>
        <v>15</v>
      </c>
      <c r="Z98" s="245">
        <f>IF(Gantt_Calc!$L$39=Gantt_Calc!$L$40,tbl_Tasks[[#This Row],[PLAN END]],IF(Gantt_Calc!$L$39=Gantt_Calc!$L$41,tbl_Tasks[[#This Row],[BASELINE END]],tbl_Tasks[[#This Row],[ACTUAL END]]))</f>
        <v>44068</v>
      </c>
      <c r="AA98" s="244">
        <f ca="1">IFERROR(MATCH(tbl_Tasks[[#This Row],[ACTIVITY]],rngPref_StructureItems,0),0)</f>
        <v>0</v>
      </c>
      <c r="AB98" s="244">
        <f ca="1">IF(tbl_Tasks[[#This Row],[Item LevelA]]&gt;0,tbl_Tasks[[#This Row],[Item LevelA]],OFFSET(tbl_Tasks[[#This Row],[Item LevelA]],-1,1))</f>
        <v>4</v>
      </c>
      <c r="AC98" s="244" t="str">
        <f ca="1">IF(tbl_Tasks[[#This Row],[Item LevelB]]=1,tbl_Tasks[[#This Row],[ACTIVITY TITLE]],OFFSET(tbl_Tasks[[#This Row],[Item LevelB]],-1,1))</f>
        <v>Project Name  5</v>
      </c>
      <c r="AD98" s="244" t="str">
        <f ca="1">IF(tbl_Tasks[[#This Row],[Item LevelB]]=1,SUMIF( INDEX(tbl_Tasks[Item LevelB],1) :tbl_Tasks[[#This Row],[Item LevelB]],1),"")</f>
        <v/>
      </c>
      <c r="AE98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98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88</v>
      </c>
      <c r="AG9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9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98" s="246" t="str">
        <f ca="1">IF(tbl_Tasks[[#This Row],[PT FILTER]]=1,SUM( INDEX(tbl_Tasks[PT FILTER],1) :tbl_Tasks[[#This Row],[PT FILTER]] ),"")</f>
        <v/>
      </c>
      <c r="AJ98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98" s="120"/>
      <c r="AL98" s="120"/>
    </row>
    <row r="99" spans="6:38" ht="20.100000000000001" customHeight="1" x14ac:dyDescent="0.3">
      <c r="F99" s="241">
        <f>ROW()-ROW(tbl_Tasks[[#Headers],[WBS]])</f>
        <v>89</v>
      </c>
      <c r="G99" s="241"/>
      <c r="H99" s="241" t="s">
        <v>458</v>
      </c>
      <c r="I99" s="241" t="s">
        <v>14</v>
      </c>
      <c r="J99" s="242">
        <v>44098</v>
      </c>
      <c r="K99" s="241">
        <v>20</v>
      </c>
      <c r="L99" s="242">
        <v>44097</v>
      </c>
      <c r="M99" s="241">
        <v>24</v>
      </c>
      <c r="N99" s="242">
        <v>44100</v>
      </c>
      <c r="O99" s="241">
        <v>24</v>
      </c>
      <c r="P99" s="243">
        <v>0.5</v>
      </c>
      <c r="Q99" s="241" t="s">
        <v>153</v>
      </c>
      <c r="R99" s="241" t="s">
        <v>27</v>
      </c>
      <c r="S99" s="241"/>
      <c r="T99" s="310">
        <f>IFERROR(IF(tbl_Tasks[[#This Row],[PLAN START]]="","",WORKDAY.INTL(tbl_Tasks[[#This Row],[PLAN START]],tbl_Tasks[[#This Row],[PLAN DURATION]]-1,rngWH_Weekends, rngWH_Holidays)),"")</f>
        <v>44125</v>
      </c>
      <c r="U99" s="311">
        <f>IFERROR(IF(tbl_Tasks[[#This Row],[BASELINE START]]="","",WORKDAY.INTL(tbl_Tasks[[#This Row],[BASELINE START]],tbl_Tasks[[#This Row],[BASELINE DURATION]]-1,rngWH_Weekends, rngWH_Holidays)),"")</f>
        <v>44130</v>
      </c>
      <c r="V99" s="312">
        <f>IFERROR(IF(tbl_Tasks[[#This Row],[ACTUAL START]]="","",WORKDAY.INTL(tbl_Tasks[[#This Row],[ACTUAL START]],tbl_Tasks[[#This Row],[ACTUAL DURATION]]-1,rngWH_Weekends, rngWH_Holidays)),"")</f>
        <v>44132</v>
      </c>
      <c r="W99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20</v>
      </c>
      <c r="X99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24</v>
      </c>
      <c r="Y99" s="244">
        <f>IF(tbl_Tasks[[#This Row],[ACTUAL DURATION]]&lt;&gt;"",ROUND(tbl_Tasks[[#This Row],[ACTUAL DURATION]]*tbl_Tasks[[#This Row],[ACTUAL PROGRESS]],1),"")</f>
        <v>12</v>
      </c>
      <c r="Z99" s="245">
        <f>IF(Gantt_Calc!$L$39=Gantt_Calc!$L$40,tbl_Tasks[[#This Row],[PLAN END]],IF(Gantt_Calc!$L$39=Gantt_Calc!$L$41,tbl_Tasks[[#This Row],[BASELINE END]],tbl_Tasks[[#This Row],[ACTUAL END]]))</f>
        <v>44132</v>
      </c>
      <c r="AA99" s="244">
        <f ca="1">IFERROR(MATCH(tbl_Tasks[[#This Row],[ACTIVITY]],rngPref_StructureItems,0),0)</f>
        <v>0</v>
      </c>
      <c r="AB99" s="244">
        <f ca="1">IF(tbl_Tasks[[#This Row],[Item LevelA]]&gt;0,tbl_Tasks[[#This Row],[Item LevelA]],OFFSET(tbl_Tasks[[#This Row],[Item LevelA]],-1,1))</f>
        <v>4</v>
      </c>
      <c r="AC99" s="244" t="str">
        <f ca="1">IF(tbl_Tasks[[#This Row],[Item LevelB]]=1,tbl_Tasks[[#This Row],[ACTIVITY TITLE]],OFFSET(tbl_Tasks[[#This Row],[Item LevelB]],-1,1))</f>
        <v>Project Name  5</v>
      </c>
      <c r="AD99" s="244" t="str">
        <f ca="1">IF(tbl_Tasks[[#This Row],[Item LevelB]]=1,SUMIF( INDEX(tbl_Tasks[Item LevelB],1) :tbl_Tasks[[#This Row],[Item LevelB]],1),"")</f>
        <v/>
      </c>
      <c r="AE99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99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89</v>
      </c>
      <c r="AG9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9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99" s="246" t="str">
        <f ca="1">IF(tbl_Tasks[[#This Row],[PT FILTER]]=1,SUM( INDEX(tbl_Tasks[PT FILTER],1) :tbl_Tasks[[#This Row],[PT FILTER]] ),"")</f>
        <v/>
      </c>
      <c r="AJ99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99" s="120"/>
      <c r="AL99" s="120"/>
    </row>
    <row r="100" spans="6:38" ht="20.100000000000001" customHeight="1" x14ac:dyDescent="0.3">
      <c r="F100" s="241">
        <f>ROW()-ROW(tbl_Tasks[[#Headers],[WBS]])</f>
        <v>90</v>
      </c>
      <c r="G100" s="241" t="s">
        <v>244</v>
      </c>
      <c r="H100" s="241" t="s">
        <v>459</v>
      </c>
      <c r="I100" s="241" t="s">
        <v>16</v>
      </c>
      <c r="J100" s="242">
        <v>44069</v>
      </c>
      <c r="K100" s="241">
        <v>34</v>
      </c>
      <c r="L100" s="242">
        <v>44071</v>
      </c>
      <c r="M100" s="241">
        <v>38</v>
      </c>
      <c r="N100" s="242">
        <v>44072</v>
      </c>
      <c r="O100" s="241">
        <v>35</v>
      </c>
      <c r="P100" s="243">
        <v>0.9</v>
      </c>
      <c r="Q100" s="241" t="s">
        <v>153</v>
      </c>
      <c r="R100" s="241" t="s">
        <v>26</v>
      </c>
      <c r="S100" s="241"/>
      <c r="T100" s="310">
        <f>IFERROR(IF(tbl_Tasks[[#This Row],[PLAN START]]="","",WORKDAY.INTL(tbl_Tasks[[#This Row],[PLAN START]],tbl_Tasks[[#This Row],[PLAN DURATION]]-1,rngWH_Weekends, rngWH_Holidays)),"")</f>
        <v>44116</v>
      </c>
      <c r="U100" s="311">
        <f>IFERROR(IF(tbl_Tasks[[#This Row],[BASELINE START]]="","",WORKDAY.INTL(tbl_Tasks[[#This Row],[BASELINE START]],tbl_Tasks[[#This Row],[BASELINE DURATION]]-1,rngWH_Weekends, rngWH_Holidays)),"")</f>
        <v>44124</v>
      </c>
      <c r="V100" s="312">
        <f>IFERROR(IF(tbl_Tasks[[#This Row],[ACTUAL START]]="","",WORKDAY.INTL(tbl_Tasks[[#This Row],[ACTUAL START]],tbl_Tasks[[#This Row],[ACTUAL DURATION]]-1,rngWH_Weekends, rngWH_Holidays)),"")</f>
        <v>44119</v>
      </c>
      <c r="W100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34</v>
      </c>
      <c r="X100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38</v>
      </c>
      <c r="Y100" s="244">
        <f>IF(tbl_Tasks[[#This Row],[ACTUAL DURATION]]&lt;&gt;"",ROUND(tbl_Tasks[[#This Row],[ACTUAL DURATION]]*tbl_Tasks[[#This Row],[ACTUAL PROGRESS]],1),"")</f>
        <v>31.5</v>
      </c>
      <c r="Z100" s="245">
        <f>IF(Gantt_Calc!$L$39=Gantt_Calc!$L$40,tbl_Tasks[[#This Row],[PLAN END]],IF(Gantt_Calc!$L$39=Gantt_Calc!$L$41,tbl_Tasks[[#This Row],[BASELINE END]],tbl_Tasks[[#This Row],[ACTUAL END]]))</f>
        <v>44119</v>
      </c>
      <c r="AA100" s="244">
        <f ca="1">IFERROR(MATCH(tbl_Tasks[[#This Row],[ACTIVITY]],rngPref_StructureItems,0),0)</f>
        <v>2</v>
      </c>
      <c r="AB100" s="244">
        <f ca="1">IF(tbl_Tasks[[#This Row],[Item LevelA]]&gt;0,tbl_Tasks[[#This Row],[Item LevelA]],OFFSET(tbl_Tasks[[#This Row],[Item LevelA]],-1,1))</f>
        <v>2</v>
      </c>
      <c r="AC100" s="244" t="str">
        <f ca="1">IF(tbl_Tasks[[#This Row],[Item LevelB]]=1,tbl_Tasks[[#This Row],[ACTIVITY TITLE]],OFFSET(tbl_Tasks[[#This Row],[Item LevelB]],-1,1))</f>
        <v>Project Name  5</v>
      </c>
      <c r="AD100" s="244" t="str">
        <f ca="1">IF(tbl_Tasks[[#This Row],[Item LevelB]]=1,SUMIF( INDEX(tbl_Tasks[Item LevelB],1) :tbl_Tasks[[#This Row],[Item LevelB]],1),"")</f>
        <v/>
      </c>
      <c r="AE100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00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90</v>
      </c>
      <c r="AG10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0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00" s="246" t="str">
        <f ca="1">IF(tbl_Tasks[[#This Row],[PT FILTER]]=1,SUM( INDEX(tbl_Tasks[PT FILTER],1) :tbl_Tasks[[#This Row],[PT FILTER]] ),"")</f>
        <v/>
      </c>
      <c r="AJ100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00" s="120"/>
      <c r="AL100" s="120"/>
    </row>
    <row r="101" spans="6:38" ht="20.100000000000001" customHeight="1" x14ac:dyDescent="0.3">
      <c r="F101" s="241">
        <f>ROW()-ROW(tbl_Tasks[[#Headers],[WBS]])</f>
        <v>91</v>
      </c>
      <c r="G101" s="241" t="s">
        <v>243</v>
      </c>
      <c r="H101" s="241" t="s">
        <v>460</v>
      </c>
      <c r="I101" s="241" t="s">
        <v>16</v>
      </c>
      <c r="J101" s="242">
        <v>44087</v>
      </c>
      <c r="K101" s="241">
        <v>29</v>
      </c>
      <c r="L101" s="242">
        <v>44089</v>
      </c>
      <c r="M101" s="241">
        <v>34</v>
      </c>
      <c r="N101" s="242">
        <v>44091</v>
      </c>
      <c r="O101" s="241">
        <v>30</v>
      </c>
      <c r="P101" s="243">
        <v>0.5</v>
      </c>
      <c r="Q101" s="241" t="s">
        <v>153</v>
      </c>
      <c r="R101" s="241" t="s">
        <v>25</v>
      </c>
      <c r="S101" s="241"/>
      <c r="T101" s="310">
        <f>IFERROR(IF(tbl_Tasks[[#This Row],[PLAN START]]="","",WORKDAY.INTL(tbl_Tasks[[#This Row],[PLAN START]],tbl_Tasks[[#This Row],[PLAN DURATION]]-1,rngWH_Weekends, rngWH_Holidays)),"")</f>
        <v>44125</v>
      </c>
      <c r="U101" s="311">
        <f>IFERROR(IF(tbl_Tasks[[#This Row],[BASELINE START]]="","",WORKDAY.INTL(tbl_Tasks[[#This Row],[BASELINE START]],tbl_Tasks[[#This Row],[BASELINE DURATION]]-1,rngWH_Weekends, rngWH_Holidays)),"")</f>
        <v>44134</v>
      </c>
      <c r="V101" s="312">
        <f>IFERROR(IF(tbl_Tasks[[#This Row],[ACTUAL START]]="","",WORKDAY.INTL(tbl_Tasks[[#This Row],[ACTUAL START]],tbl_Tasks[[#This Row],[ACTUAL DURATION]]-1,rngWH_Weekends, rngWH_Holidays)),"")</f>
        <v>44132</v>
      </c>
      <c r="W101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29</v>
      </c>
      <c r="X101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34</v>
      </c>
      <c r="Y101" s="244">
        <f>IF(tbl_Tasks[[#This Row],[ACTUAL DURATION]]&lt;&gt;"",ROUND(tbl_Tasks[[#This Row],[ACTUAL DURATION]]*tbl_Tasks[[#This Row],[ACTUAL PROGRESS]],1),"")</f>
        <v>15</v>
      </c>
      <c r="Z101" s="245">
        <f>IF(Gantt_Calc!$L$39=Gantt_Calc!$L$40,tbl_Tasks[[#This Row],[PLAN END]],IF(Gantt_Calc!$L$39=Gantt_Calc!$L$41,tbl_Tasks[[#This Row],[BASELINE END]],tbl_Tasks[[#This Row],[ACTUAL END]]))</f>
        <v>44132</v>
      </c>
      <c r="AA101" s="244">
        <f ca="1">IFERROR(MATCH(tbl_Tasks[[#This Row],[ACTIVITY]],rngPref_StructureItems,0),0)</f>
        <v>4</v>
      </c>
      <c r="AB101" s="244">
        <f ca="1">IF(tbl_Tasks[[#This Row],[Item LevelA]]&gt;0,tbl_Tasks[[#This Row],[Item LevelA]],OFFSET(tbl_Tasks[[#This Row],[Item LevelA]],-1,1))</f>
        <v>4</v>
      </c>
      <c r="AC101" s="244" t="str">
        <f ca="1">IF(tbl_Tasks[[#This Row],[Item LevelB]]=1,tbl_Tasks[[#This Row],[ACTIVITY TITLE]],OFFSET(tbl_Tasks[[#This Row],[Item LevelB]],-1,1))</f>
        <v>Project Name  5</v>
      </c>
      <c r="AD101" s="244" t="str">
        <f ca="1">IF(tbl_Tasks[[#This Row],[Item LevelB]]=1,SUMIF( INDEX(tbl_Tasks[Item LevelB],1) :tbl_Tasks[[#This Row],[Item LevelB]],1),"")</f>
        <v/>
      </c>
      <c r="AE101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01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91</v>
      </c>
      <c r="AG10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01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01" s="246" t="str">
        <f ca="1">IF(tbl_Tasks[[#This Row],[PT FILTER]]=1,SUM( INDEX(tbl_Tasks[PT FILTER],1) :tbl_Tasks[[#This Row],[PT FILTER]] ),"")</f>
        <v/>
      </c>
      <c r="AJ101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01" s="120"/>
      <c r="AL101" s="120"/>
    </row>
    <row r="102" spans="6:38" ht="20.100000000000001" customHeight="1" x14ac:dyDescent="0.3">
      <c r="F102" s="241">
        <f>ROW()-ROW(tbl_Tasks[[#Headers],[WBS]])</f>
        <v>92</v>
      </c>
      <c r="G102" s="241"/>
      <c r="H102" s="241" t="s">
        <v>461</v>
      </c>
      <c r="I102" s="241" t="s">
        <v>17</v>
      </c>
      <c r="J102" s="242">
        <v>44056</v>
      </c>
      <c r="K102" s="241">
        <v>17</v>
      </c>
      <c r="L102" s="242">
        <v>44057</v>
      </c>
      <c r="M102" s="241">
        <v>22</v>
      </c>
      <c r="N102" s="242">
        <v>44057</v>
      </c>
      <c r="O102" s="241">
        <v>19</v>
      </c>
      <c r="P102" s="243">
        <v>0.5</v>
      </c>
      <c r="Q102" s="241" t="s">
        <v>153</v>
      </c>
      <c r="R102" s="241" t="s">
        <v>26</v>
      </c>
      <c r="S102" s="241"/>
      <c r="T102" s="310">
        <f>IFERROR(IF(tbl_Tasks[[#This Row],[PLAN START]]="","",WORKDAY.INTL(tbl_Tasks[[#This Row],[PLAN START]],tbl_Tasks[[#This Row],[PLAN DURATION]]-1,rngWH_Weekends, rngWH_Holidays)),"")</f>
        <v>44078</v>
      </c>
      <c r="U102" s="311">
        <f>IFERROR(IF(tbl_Tasks[[#This Row],[BASELINE START]]="","",WORKDAY.INTL(tbl_Tasks[[#This Row],[BASELINE START]],tbl_Tasks[[#This Row],[BASELINE DURATION]]-1,rngWH_Weekends, rngWH_Holidays)),"")</f>
        <v>44088</v>
      </c>
      <c r="V102" s="312">
        <f>IFERROR(IF(tbl_Tasks[[#This Row],[ACTUAL START]]="","",WORKDAY.INTL(tbl_Tasks[[#This Row],[ACTUAL START]],tbl_Tasks[[#This Row],[ACTUAL DURATION]]-1,rngWH_Weekends, rngWH_Holidays)),"")</f>
        <v>44083</v>
      </c>
      <c r="W102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17</v>
      </c>
      <c r="X102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22</v>
      </c>
      <c r="Y102" s="244">
        <f>IF(tbl_Tasks[[#This Row],[ACTUAL DURATION]]&lt;&gt;"",ROUND(tbl_Tasks[[#This Row],[ACTUAL DURATION]]*tbl_Tasks[[#This Row],[ACTUAL PROGRESS]],1),"")</f>
        <v>9.5</v>
      </c>
      <c r="Z102" s="245">
        <f>IF(Gantt_Calc!$L$39=Gantt_Calc!$L$40,tbl_Tasks[[#This Row],[PLAN END]],IF(Gantt_Calc!$L$39=Gantt_Calc!$L$41,tbl_Tasks[[#This Row],[BASELINE END]],tbl_Tasks[[#This Row],[ACTUAL END]]))</f>
        <v>44083</v>
      </c>
      <c r="AA102" s="244">
        <f ca="1">IFERROR(MATCH(tbl_Tasks[[#This Row],[ACTIVITY]],rngPref_StructureItems,0),0)</f>
        <v>0</v>
      </c>
      <c r="AB102" s="244">
        <f ca="1">IF(tbl_Tasks[[#This Row],[Item LevelA]]&gt;0,tbl_Tasks[[#This Row],[Item LevelA]],OFFSET(tbl_Tasks[[#This Row],[Item LevelA]],-1,1))</f>
        <v>4</v>
      </c>
      <c r="AC102" s="244" t="str">
        <f ca="1">IF(tbl_Tasks[[#This Row],[Item LevelB]]=1,tbl_Tasks[[#This Row],[ACTIVITY TITLE]],OFFSET(tbl_Tasks[[#This Row],[Item LevelB]],-1,1))</f>
        <v>Project Name  5</v>
      </c>
      <c r="AD102" s="244" t="str">
        <f ca="1">IF(tbl_Tasks[[#This Row],[Item LevelB]]=1,SUMIF( INDEX(tbl_Tasks[Item LevelB],1) :tbl_Tasks[[#This Row],[Item LevelB]],1),"")</f>
        <v/>
      </c>
      <c r="AE102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02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92</v>
      </c>
      <c r="AG10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02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02" s="246" t="str">
        <f ca="1">IF(tbl_Tasks[[#This Row],[PT FILTER]]=1,SUM( INDEX(tbl_Tasks[PT FILTER],1) :tbl_Tasks[[#This Row],[PT FILTER]] ),"")</f>
        <v/>
      </c>
      <c r="AJ102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02" s="120"/>
      <c r="AL102" s="120"/>
    </row>
    <row r="103" spans="6:38" ht="20.100000000000001" customHeight="1" x14ac:dyDescent="0.3">
      <c r="F103" s="241">
        <f>ROW()-ROW(tbl_Tasks[[#Headers],[WBS]])</f>
        <v>93</v>
      </c>
      <c r="G103" s="241"/>
      <c r="H103" s="241" t="s">
        <v>462</v>
      </c>
      <c r="I103" s="241" t="s">
        <v>18</v>
      </c>
      <c r="J103" s="242">
        <v>44090</v>
      </c>
      <c r="K103" s="241">
        <v>21</v>
      </c>
      <c r="L103" s="242">
        <v>44089</v>
      </c>
      <c r="M103" s="241">
        <v>24</v>
      </c>
      <c r="N103" s="242">
        <v>44091</v>
      </c>
      <c r="O103" s="241">
        <v>26</v>
      </c>
      <c r="P103" s="243">
        <v>0.3</v>
      </c>
      <c r="Q103" s="241" t="s">
        <v>153</v>
      </c>
      <c r="R103" s="241" t="s">
        <v>27</v>
      </c>
      <c r="S103" s="241"/>
      <c r="T103" s="310">
        <f>IFERROR(IF(tbl_Tasks[[#This Row],[PLAN START]]="","",WORKDAY.INTL(tbl_Tasks[[#This Row],[PLAN START]],tbl_Tasks[[#This Row],[PLAN DURATION]]-1,rngWH_Weekends, rngWH_Holidays)),"")</f>
        <v>44118</v>
      </c>
      <c r="U103" s="311">
        <f>IFERROR(IF(tbl_Tasks[[#This Row],[BASELINE START]]="","",WORKDAY.INTL(tbl_Tasks[[#This Row],[BASELINE START]],tbl_Tasks[[#This Row],[BASELINE DURATION]]-1,rngWH_Weekends, rngWH_Holidays)),"")</f>
        <v>44120</v>
      </c>
      <c r="V103" s="312">
        <f>IFERROR(IF(tbl_Tasks[[#This Row],[ACTUAL START]]="","",WORKDAY.INTL(tbl_Tasks[[#This Row],[ACTUAL START]],tbl_Tasks[[#This Row],[ACTUAL DURATION]]-1,rngWH_Weekends, rngWH_Holidays)),"")</f>
        <v>44126</v>
      </c>
      <c r="W103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21</v>
      </c>
      <c r="X103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24</v>
      </c>
      <c r="Y103" s="244">
        <f>IF(tbl_Tasks[[#This Row],[ACTUAL DURATION]]&lt;&gt;"",ROUND(tbl_Tasks[[#This Row],[ACTUAL DURATION]]*tbl_Tasks[[#This Row],[ACTUAL PROGRESS]],1),"")</f>
        <v>7.8</v>
      </c>
      <c r="Z103" s="245">
        <f>IF(Gantt_Calc!$L$39=Gantt_Calc!$L$40,tbl_Tasks[[#This Row],[PLAN END]],IF(Gantt_Calc!$L$39=Gantt_Calc!$L$41,tbl_Tasks[[#This Row],[BASELINE END]],tbl_Tasks[[#This Row],[ACTUAL END]]))</f>
        <v>44126</v>
      </c>
      <c r="AA103" s="244">
        <f ca="1">IFERROR(MATCH(tbl_Tasks[[#This Row],[ACTIVITY]],rngPref_StructureItems,0),0)</f>
        <v>0</v>
      </c>
      <c r="AB103" s="244">
        <f ca="1">IF(tbl_Tasks[[#This Row],[Item LevelA]]&gt;0,tbl_Tasks[[#This Row],[Item LevelA]],OFFSET(tbl_Tasks[[#This Row],[Item LevelA]],-1,1))</f>
        <v>4</v>
      </c>
      <c r="AC103" s="244" t="str">
        <f ca="1">IF(tbl_Tasks[[#This Row],[Item LevelB]]=1,tbl_Tasks[[#This Row],[ACTIVITY TITLE]],OFFSET(tbl_Tasks[[#This Row],[Item LevelB]],-1,1))</f>
        <v>Project Name  5</v>
      </c>
      <c r="AD103" s="244" t="str">
        <f ca="1">IF(tbl_Tasks[[#This Row],[Item LevelB]]=1,SUMIF( INDEX(tbl_Tasks[Item LevelB],1) :tbl_Tasks[[#This Row],[Item LevelB]],1),"")</f>
        <v/>
      </c>
      <c r="AE103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03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93</v>
      </c>
      <c r="AG10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0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03" s="246" t="str">
        <f ca="1">IF(tbl_Tasks[[#This Row],[PT FILTER]]=1,SUM( INDEX(tbl_Tasks[PT FILTER],1) :tbl_Tasks[[#This Row],[PT FILTER]] ),"")</f>
        <v/>
      </c>
      <c r="AJ103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03" s="120"/>
      <c r="AL103" s="120"/>
    </row>
    <row r="104" spans="6:38" ht="20.100000000000001" customHeight="1" x14ac:dyDescent="0.3">
      <c r="F104" s="241">
        <f>ROW()-ROW(tbl_Tasks[[#Headers],[WBS]])</f>
        <v>94</v>
      </c>
      <c r="G104" s="241"/>
      <c r="H104" s="241" t="s">
        <v>463</v>
      </c>
      <c r="I104" s="241" t="s">
        <v>19</v>
      </c>
      <c r="J104" s="242">
        <v>44086</v>
      </c>
      <c r="K104" s="241">
        <v>39</v>
      </c>
      <c r="L104" s="242">
        <v>44081</v>
      </c>
      <c r="M104" s="241">
        <v>40</v>
      </c>
      <c r="N104" s="242">
        <v>44088</v>
      </c>
      <c r="O104" s="241">
        <v>42</v>
      </c>
      <c r="P104" s="243">
        <v>0.3</v>
      </c>
      <c r="Q104" s="241" t="s">
        <v>153</v>
      </c>
      <c r="R104" s="241" t="s">
        <v>26</v>
      </c>
      <c r="S104" s="241"/>
      <c r="T104" s="310">
        <f>IFERROR(IF(tbl_Tasks[[#This Row],[PLAN START]]="","",WORKDAY.INTL(tbl_Tasks[[#This Row],[PLAN START]],tbl_Tasks[[#This Row],[PLAN DURATION]]-1,rngWH_Weekends, rngWH_Holidays)),"")</f>
        <v>44139</v>
      </c>
      <c r="U104" s="311">
        <f>IFERROR(IF(tbl_Tasks[[#This Row],[BASELINE START]]="","",WORKDAY.INTL(tbl_Tasks[[#This Row],[BASELINE START]],tbl_Tasks[[#This Row],[BASELINE DURATION]]-1,rngWH_Weekends, rngWH_Holidays)),"")</f>
        <v>44134</v>
      </c>
      <c r="V104" s="312">
        <f>IFERROR(IF(tbl_Tasks[[#This Row],[ACTUAL START]]="","",WORKDAY.INTL(tbl_Tasks[[#This Row],[ACTUAL START]],tbl_Tasks[[#This Row],[ACTUAL DURATION]]-1,rngWH_Weekends, rngWH_Holidays)),"")</f>
        <v>44145</v>
      </c>
      <c r="W104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39</v>
      </c>
      <c r="X104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40</v>
      </c>
      <c r="Y104" s="244">
        <f>IF(tbl_Tasks[[#This Row],[ACTUAL DURATION]]&lt;&gt;"",ROUND(tbl_Tasks[[#This Row],[ACTUAL DURATION]]*tbl_Tasks[[#This Row],[ACTUAL PROGRESS]],1),"")</f>
        <v>12.6</v>
      </c>
      <c r="Z104" s="245">
        <f>IF(Gantt_Calc!$L$39=Gantt_Calc!$L$40,tbl_Tasks[[#This Row],[PLAN END]],IF(Gantt_Calc!$L$39=Gantt_Calc!$L$41,tbl_Tasks[[#This Row],[BASELINE END]],tbl_Tasks[[#This Row],[ACTUAL END]]))</f>
        <v>44145</v>
      </c>
      <c r="AA104" s="244">
        <f ca="1">IFERROR(MATCH(tbl_Tasks[[#This Row],[ACTIVITY]],rngPref_StructureItems,0),0)</f>
        <v>0</v>
      </c>
      <c r="AB104" s="244">
        <f ca="1">IF(tbl_Tasks[[#This Row],[Item LevelA]]&gt;0,tbl_Tasks[[#This Row],[Item LevelA]],OFFSET(tbl_Tasks[[#This Row],[Item LevelA]],-1,1))</f>
        <v>4</v>
      </c>
      <c r="AC104" s="244" t="str">
        <f ca="1">IF(tbl_Tasks[[#This Row],[Item LevelB]]=1,tbl_Tasks[[#This Row],[ACTIVITY TITLE]],OFFSET(tbl_Tasks[[#This Row],[Item LevelB]],-1,1))</f>
        <v>Project Name  5</v>
      </c>
      <c r="AD104" s="244" t="str">
        <f ca="1">IF(tbl_Tasks[[#This Row],[Item LevelB]]=1,SUMIF( INDEX(tbl_Tasks[Item LevelB],1) :tbl_Tasks[[#This Row],[Item LevelB]],1),"")</f>
        <v/>
      </c>
      <c r="AE104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04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94</v>
      </c>
      <c r="AG10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0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04" s="246" t="str">
        <f ca="1">IF(tbl_Tasks[[#This Row],[PT FILTER]]=1,SUM( INDEX(tbl_Tasks[PT FILTER],1) :tbl_Tasks[[#This Row],[PT FILTER]] ),"")</f>
        <v/>
      </c>
      <c r="AJ104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04" s="120"/>
      <c r="AL104" s="120"/>
    </row>
    <row r="105" spans="6:38" ht="20.100000000000001" customHeight="1" x14ac:dyDescent="0.3">
      <c r="F105" s="241">
        <f>ROW()-ROW(tbl_Tasks[[#Headers],[WBS]])</f>
        <v>95</v>
      </c>
      <c r="G105" s="241" t="s">
        <v>245</v>
      </c>
      <c r="H105" s="241" t="s">
        <v>464</v>
      </c>
      <c r="I105" s="241" t="s">
        <v>20</v>
      </c>
      <c r="J105" s="242">
        <v>44032</v>
      </c>
      <c r="K105" s="241">
        <v>35</v>
      </c>
      <c r="L105" s="242">
        <v>44035</v>
      </c>
      <c r="M105" s="241">
        <v>38</v>
      </c>
      <c r="N105" s="242">
        <v>44035</v>
      </c>
      <c r="O105" s="241">
        <v>36</v>
      </c>
      <c r="P105" s="243">
        <v>0.6</v>
      </c>
      <c r="Q105" s="241" t="s">
        <v>153</v>
      </c>
      <c r="R105" s="241" t="s">
        <v>27</v>
      </c>
      <c r="S105" s="241"/>
      <c r="T105" s="310">
        <f>IFERROR(IF(tbl_Tasks[[#This Row],[PLAN START]]="","",WORKDAY.INTL(tbl_Tasks[[#This Row],[PLAN START]],tbl_Tasks[[#This Row],[PLAN DURATION]]-1,rngWH_Weekends, rngWH_Holidays)),"")</f>
        <v>44078</v>
      </c>
      <c r="U105" s="311">
        <f>IFERROR(IF(tbl_Tasks[[#This Row],[BASELINE START]]="","",WORKDAY.INTL(tbl_Tasks[[#This Row],[BASELINE START]],tbl_Tasks[[#This Row],[BASELINE DURATION]]-1,rngWH_Weekends, rngWH_Holidays)),"")</f>
        <v>44088</v>
      </c>
      <c r="V105" s="312">
        <f>IFERROR(IF(tbl_Tasks[[#This Row],[ACTUAL START]]="","",WORKDAY.INTL(tbl_Tasks[[#This Row],[ACTUAL START]],tbl_Tasks[[#This Row],[ACTUAL DURATION]]-1,rngWH_Weekends, rngWH_Holidays)),"")</f>
        <v>44084</v>
      </c>
      <c r="W105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35</v>
      </c>
      <c r="X105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38</v>
      </c>
      <c r="Y105" s="244">
        <f>IF(tbl_Tasks[[#This Row],[ACTUAL DURATION]]&lt;&gt;"",ROUND(tbl_Tasks[[#This Row],[ACTUAL DURATION]]*tbl_Tasks[[#This Row],[ACTUAL PROGRESS]],1),"")</f>
        <v>21.6</v>
      </c>
      <c r="Z105" s="245">
        <f>IF(Gantt_Calc!$L$39=Gantt_Calc!$L$40,tbl_Tasks[[#This Row],[PLAN END]],IF(Gantt_Calc!$L$39=Gantt_Calc!$L$41,tbl_Tasks[[#This Row],[BASELINE END]],tbl_Tasks[[#This Row],[ACTUAL END]]))</f>
        <v>44084</v>
      </c>
      <c r="AA105" s="244">
        <f ca="1">IFERROR(MATCH(tbl_Tasks[[#This Row],[ACTIVITY]],rngPref_StructureItems,0),0)</f>
        <v>5</v>
      </c>
      <c r="AB105" s="244">
        <f ca="1">IF(tbl_Tasks[[#This Row],[Item LevelA]]&gt;0,tbl_Tasks[[#This Row],[Item LevelA]],OFFSET(tbl_Tasks[[#This Row],[Item LevelA]],-1,1))</f>
        <v>5</v>
      </c>
      <c r="AC105" s="244" t="str">
        <f ca="1">IF(tbl_Tasks[[#This Row],[Item LevelB]]=1,tbl_Tasks[[#This Row],[ACTIVITY TITLE]],OFFSET(tbl_Tasks[[#This Row],[Item LevelB]],-1,1))</f>
        <v>Project Name  5</v>
      </c>
      <c r="AD105" s="244" t="str">
        <f ca="1">IF(tbl_Tasks[[#This Row],[Item LevelB]]=1,SUMIF( INDEX(tbl_Tasks[Item LevelB],1) :tbl_Tasks[[#This Row],[Item LevelB]],1),"")</f>
        <v/>
      </c>
      <c r="AE105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05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95</v>
      </c>
      <c r="AG10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0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05" s="246" t="str">
        <f ca="1">IF(tbl_Tasks[[#This Row],[PT FILTER]]=1,SUM( INDEX(tbl_Tasks[PT FILTER],1) :tbl_Tasks[[#This Row],[PT FILTER]] ),"")</f>
        <v/>
      </c>
      <c r="AJ105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05" s="120"/>
      <c r="AL105" s="120"/>
    </row>
    <row r="106" spans="6:38" ht="20.100000000000001" customHeight="1" x14ac:dyDescent="0.3">
      <c r="F106" s="241">
        <f>ROW()-ROW(tbl_Tasks[[#Headers],[WBS]])</f>
        <v>96</v>
      </c>
      <c r="G106" s="241"/>
      <c r="H106" s="241" t="s">
        <v>465</v>
      </c>
      <c r="I106" s="241" t="s">
        <v>21</v>
      </c>
      <c r="J106" s="242">
        <v>44131</v>
      </c>
      <c r="K106" s="241">
        <v>18</v>
      </c>
      <c r="L106" s="242">
        <v>44131</v>
      </c>
      <c r="M106" s="241">
        <v>20</v>
      </c>
      <c r="N106" s="242">
        <v>44133</v>
      </c>
      <c r="O106" s="241">
        <v>20</v>
      </c>
      <c r="P106" s="243">
        <v>0</v>
      </c>
      <c r="Q106" s="241" t="s">
        <v>152</v>
      </c>
      <c r="R106" s="241" t="s">
        <v>27</v>
      </c>
      <c r="S106" s="241"/>
      <c r="T106" s="310">
        <f>IFERROR(IF(tbl_Tasks[[#This Row],[PLAN START]]="","",WORKDAY.INTL(tbl_Tasks[[#This Row],[PLAN START]],tbl_Tasks[[#This Row],[PLAN DURATION]]-1,rngWH_Weekends, rngWH_Holidays)),"")</f>
        <v>44154</v>
      </c>
      <c r="U106" s="311">
        <f>IFERROR(IF(tbl_Tasks[[#This Row],[BASELINE START]]="","",WORKDAY.INTL(tbl_Tasks[[#This Row],[BASELINE START]],tbl_Tasks[[#This Row],[BASELINE DURATION]]-1,rngWH_Weekends, rngWH_Holidays)),"")</f>
        <v>44158</v>
      </c>
      <c r="V106" s="312">
        <f>IFERROR(IF(tbl_Tasks[[#This Row],[ACTUAL START]]="","",WORKDAY.INTL(tbl_Tasks[[#This Row],[ACTUAL START]],tbl_Tasks[[#This Row],[ACTUAL DURATION]]-1,rngWH_Weekends, rngWH_Holidays)),"")</f>
        <v>44160</v>
      </c>
      <c r="W106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18</v>
      </c>
      <c r="X106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20</v>
      </c>
      <c r="Y106" s="244">
        <f>IF(tbl_Tasks[[#This Row],[ACTUAL DURATION]]&lt;&gt;"",ROUND(tbl_Tasks[[#This Row],[ACTUAL DURATION]]*tbl_Tasks[[#This Row],[ACTUAL PROGRESS]],1),"")</f>
        <v>0</v>
      </c>
      <c r="Z106" s="245">
        <f>IF(Gantt_Calc!$L$39=Gantt_Calc!$L$40,tbl_Tasks[[#This Row],[PLAN END]],IF(Gantt_Calc!$L$39=Gantt_Calc!$L$41,tbl_Tasks[[#This Row],[BASELINE END]],tbl_Tasks[[#This Row],[ACTUAL END]]))</f>
        <v>44160</v>
      </c>
      <c r="AA106" s="244">
        <f ca="1">IFERROR(MATCH(tbl_Tasks[[#This Row],[ACTIVITY]],rngPref_StructureItems,0),0)</f>
        <v>0</v>
      </c>
      <c r="AB106" s="244">
        <f ca="1">IF(tbl_Tasks[[#This Row],[Item LevelA]]&gt;0,tbl_Tasks[[#This Row],[Item LevelA]],OFFSET(tbl_Tasks[[#This Row],[Item LevelA]],-1,1))</f>
        <v>5</v>
      </c>
      <c r="AC106" s="244" t="str">
        <f ca="1">IF(tbl_Tasks[[#This Row],[Item LevelB]]=1,tbl_Tasks[[#This Row],[ACTIVITY TITLE]],OFFSET(tbl_Tasks[[#This Row],[Item LevelB]],-1,1))</f>
        <v>Project Name  5</v>
      </c>
      <c r="AD106" s="244" t="str">
        <f ca="1">IF(tbl_Tasks[[#This Row],[Item LevelB]]=1,SUMIF( INDEX(tbl_Tasks[Item LevelB],1) :tbl_Tasks[[#This Row],[Item LevelB]],1),"")</f>
        <v/>
      </c>
      <c r="AE106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06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96</v>
      </c>
      <c r="AG10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0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06" s="246" t="str">
        <f ca="1">IF(tbl_Tasks[[#This Row],[PT FILTER]]=1,SUM( INDEX(tbl_Tasks[PT FILTER],1) :tbl_Tasks[[#This Row],[PT FILTER]] ),"")</f>
        <v/>
      </c>
      <c r="AJ106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06" s="120"/>
      <c r="AL106" s="120"/>
    </row>
    <row r="107" spans="6:38" ht="20.100000000000001" customHeight="1" x14ac:dyDescent="0.3">
      <c r="F107" s="241">
        <f>ROW()-ROW(tbl_Tasks[[#Headers],[WBS]])</f>
        <v>97</v>
      </c>
      <c r="G107" s="241"/>
      <c r="H107" s="241" t="s">
        <v>466</v>
      </c>
      <c r="I107" s="241" t="s">
        <v>22</v>
      </c>
      <c r="J107" s="242">
        <v>44076</v>
      </c>
      <c r="K107" s="241">
        <v>23</v>
      </c>
      <c r="L107" s="242">
        <v>44081</v>
      </c>
      <c r="M107" s="241">
        <v>28</v>
      </c>
      <c r="N107" s="242">
        <v>44078</v>
      </c>
      <c r="O107" s="241">
        <v>28</v>
      </c>
      <c r="P107" s="243">
        <v>0.1</v>
      </c>
      <c r="Q107" s="241" t="s">
        <v>153</v>
      </c>
      <c r="R107" s="241" t="s">
        <v>27</v>
      </c>
      <c r="S107" s="241"/>
      <c r="T107" s="310">
        <f>IFERROR(IF(tbl_Tasks[[#This Row],[PLAN START]]="","",WORKDAY.INTL(tbl_Tasks[[#This Row],[PLAN START]],tbl_Tasks[[#This Row],[PLAN DURATION]]-1,rngWH_Weekends, rngWH_Holidays)),"")</f>
        <v>44106</v>
      </c>
      <c r="U107" s="311">
        <f>IFERROR(IF(tbl_Tasks[[#This Row],[BASELINE START]]="","",WORKDAY.INTL(tbl_Tasks[[#This Row],[BASELINE START]],tbl_Tasks[[#This Row],[BASELINE DURATION]]-1,rngWH_Weekends, rngWH_Holidays)),"")</f>
        <v>44118</v>
      </c>
      <c r="V107" s="312">
        <f>IFERROR(IF(tbl_Tasks[[#This Row],[ACTUAL START]]="","",WORKDAY.INTL(tbl_Tasks[[#This Row],[ACTUAL START]],tbl_Tasks[[#This Row],[ACTUAL DURATION]]-1,rngWH_Weekends, rngWH_Holidays)),"")</f>
        <v>44117</v>
      </c>
      <c r="W107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23</v>
      </c>
      <c r="X107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28</v>
      </c>
      <c r="Y107" s="244">
        <f>IF(tbl_Tasks[[#This Row],[ACTUAL DURATION]]&lt;&gt;"",ROUND(tbl_Tasks[[#This Row],[ACTUAL DURATION]]*tbl_Tasks[[#This Row],[ACTUAL PROGRESS]],1),"")</f>
        <v>2.8</v>
      </c>
      <c r="Z107" s="245">
        <f>IF(Gantt_Calc!$L$39=Gantt_Calc!$L$40,tbl_Tasks[[#This Row],[PLAN END]],IF(Gantt_Calc!$L$39=Gantt_Calc!$L$41,tbl_Tasks[[#This Row],[BASELINE END]],tbl_Tasks[[#This Row],[ACTUAL END]]))</f>
        <v>44117</v>
      </c>
      <c r="AA107" s="244">
        <f ca="1">IFERROR(MATCH(tbl_Tasks[[#This Row],[ACTIVITY]],rngPref_StructureItems,0),0)</f>
        <v>0</v>
      </c>
      <c r="AB107" s="244">
        <f ca="1">IF(tbl_Tasks[[#This Row],[Item LevelA]]&gt;0,tbl_Tasks[[#This Row],[Item LevelA]],OFFSET(tbl_Tasks[[#This Row],[Item LevelA]],-1,1))</f>
        <v>5</v>
      </c>
      <c r="AC107" s="244" t="str">
        <f ca="1">IF(tbl_Tasks[[#This Row],[Item LevelB]]=1,tbl_Tasks[[#This Row],[ACTIVITY TITLE]],OFFSET(tbl_Tasks[[#This Row],[Item LevelB]],-1,1))</f>
        <v>Project Name  5</v>
      </c>
      <c r="AD107" s="244" t="str">
        <f ca="1">IF(tbl_Tasks[[#This Row],[Item LevelB]]=1,SUMIF( INDEX(tbl_Tasks[Item LevelB],1) :tbl_Tasks[[#This Row],[Item LevelB]],1),"")</f>
        <v/>
      </c>
      <c r="AE107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07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97</v>
      </c>
      <c r="AG10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0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07" s="246" t="str">
        <f ca="1">IF(tbl_Tasks[[#This Row],[PT FILTER]]=1,SUM( INDEX(tbl_Tasks[PT FILTER],1) :tbl_Tasks[[#This Row],[PT FILTER]] ),"")</f>
        <v/>
      </c>
      <c r="AJ107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07" s="120"/>
      <c r="AL107" s="120"/>
    </row>
    <row r="108" spans="6:38" ht="20.100000000000001" customHeight="1" x14ac:dyDescent="0.3">
      <c r="F108" s="241">
        <f>ROW()-ROW(tbl_Tasks[[#Headers],[WBS]])</f>
        <v>98</v>
      </c>
      <c r="G108" s="241" t="s">
        <v>243</v>
      </c>
      <c r="H108" s="241" t="s">
        <v>467</v>
      </c>
      <c r="I108" s="241" t="s">
        <v>16</v>
      </c>
      <c r="J108" s="242">
        <v>44105</v>
      </c>
      <c r="K108" s="241">
        <v>14</v>
      </c>
      <c r="L108" s="242">
        <v>44107</v>
      </c>
      <c r="M108" s="241">
        <v>17</v>
      </c>
      <c r="N108" s="242">
        <v>44108</v>
      </c>
      <c r="O108" s="241">
        <v>17</v>
      </c>
      <c r="P108" s="243">
        <v>0.3</v>
      </c>
      <c r="Q108" s="241" t="s">
        <v>153</v>
      </c>
      <c r="R108" s="241" t="s">
        <v>27</v>
      </c>
      <c r="S108" s="241"/>
      <c r="T108" s="310">
        <f>IFERROR(IF(tbl_Tasks[[#This Row],[PLAN START]]="","",WORKDAY.INTL(tbl_Tasks[[#This Row],[PLAN START]],tbl_Tasks[[#This Row],[PLAN DURATION]]-1,rngWH_Weekends, rngWH_Holidays)),"")</f>
        <v>44124</v>
      </c>
      <c r="U108" s="311">
        <f>IFERROR(IF(tbl_Tasks[[#This Row],[BASELINE START]]="","",WORKDAY.INTL(tbl_Tasks[[#This Row],[BASELINE START]],tbl_Tasks[[#This Row],[BASELINE DURATION]]-1,rngWH_Weekends, rngWH_Holidays)),"")</f>
        <v>44130</v>
      </c>
      <c r="V108" s="312">
        <f>IFERROR(IF(tbl_Tasks[[#This Row],[ACTUAL START]]="","",WORKDAY.INTL(tbl_Tasks[[#This Row],[ACTUAL START]],tbl_Tasks[[#This Row],[ACTUAL DURATION]]-1,rngWH_Weekends, rngWH_Holidays)),"")</f>
        <v>44130</v>
      </c>
      <c r="W108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14</v>
      </c>
      <c r="X108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17</v>
      </c>
      <c r="Y108" s="244">
        <f>IF(tbl_Tasks[[#This Row],[ACTUAL DURATION]]&lt;&gt;"",ROUND(tbl_Tasks[[#This Row],[ACTUAL DURATION]]*tbl_Tasks[[#This Row],[ACTUAL PROGRESS]],1),"")</f>
        <v>5.0999999999999996</v>
      </c>
      <c r="Z108" s="245">
        <f>IF(Gantt_Calc!$L$39=Gantt_Calc!$L$40,tbl_Tasks[[#This Row],[PLAN END]],IF(Gantt_Calc!$L$39=Gantt_Calc!$L$41,tbl_Tasks[[#This Row],[BASELINE END]],tbl_Tasks[[#This Row],[ACTUAL END]]))</f>
        <v>44130</v>
      </c>
      <c r="AA108" s="244">
        <f ca="1">IFERROR(MATCH(tbl_Tasks[[#This Row],[ACTIVITY]],rngPref_StructureItems,0),0)</f>
        <v>4</v>
      </c>
      <c r="AB108" s="244">
        <f ca="1">IF(tbl_Tasks[[#This Row],[Item LevelA]]&gt;0,tbl_Tasks[[#This Row],[Item LevelA]],OFFSET(tbl_Tasks[[#This Row],[Item LevelA]],-1,1))</f>
        <v>4</v>
      </c>
      <c r="AC108" s="244" t="str">
        <f ca="1">IF(tbl_Tasks[[#This Row],[Item LevelB]]=1,tbl_Tasks[[#This Row],[ACTIVITY TITLE]],OFFSET(tbl_Tasks[[#This Row],[Item LevelB]],-1,1))</f>
        <v>Project Name  5</v>
      </c>
      <c r="AD108" s="244" t="str">
        <f ca="1">IF(tbl_Tasks[[#This Row],[Item LevelB]]=1,SUMIF( INDEX(tbl_Tasks[Item LevelB],1) :tbl_Tasks[[#This Row],[Item LevelB]],1),"")</f>
        <v/>
      </c>
      <c r="AE108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08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98</v>
      </c>
      <c r="AG10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0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08" s="246" t="str">
        <f ca="1">IF(tbl_Tasks[[#This Row],[PT FILTER]]=1,SUM( INDEX(tbl_Tasks[PT FILTER],1) :tbl_Tasks[[#This Row],[PT FILTER]] ),"")</f>
        <v/>
      </c>
      <c r="AJ108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08" s="120"/>
      <c r="AL108" s="120"/>
    </row>
    <row r="109" spans="6:38" ht="20.100000000000001" customHeight="1" x14ac:dyDescent="0.3">
      <c r="F109" s="241">
        <f>ROW()-ROW(tbl_Tasks[[#Headers],[WBS]])</f>
        <v>99</v>
      </c>
      <c r="G109" s="241"/>
      <c r="H109" s="241" t="s">
        <v>468</v>
      </c>
      <c r="I109" s="241" t="s">
        <v>17</v>
      </c>
      <c r="J109" s="242">
        <v>44086</v>
      </c>
      <c r="K109" s="241">
        <v>41</v>
      </c>
      <c r="L109" s="242">
        <v>44086</v>
      </c>
      <c r="M109" s="241">
        <v>45</v>
      </c>
      <c r="N109" s="242">
        <v>44087</v>
      </c>
      <c r="O109" s="241">
        <v>46</v>
      </c>
      <c r="P109" s="243">
        <v>0</v>
      </c>
      <c r="Q109" s="241" t="s">
        <v>152</v>
      </c>
      <c r="R109" s="241" t="s">
        <v>27</v>
      </c>
      <c r="S109" s="241"/>
      <c r="T109" s="310">
        <f>IFERROR(IF(tbl_Tasks[[#This Row],[PLAN START]]="","",WORKDAY.INTL(tbl_Tasks[[#This Row],[PLAN START]],tbl_Tasks[[#This Row],[PLAN DURATION]]-1,rngWH_Weekends, rngWH_Holidays)),"")</f>
        <v>44141</v>
      </c>
      <c r="U109" s="311">
        <f>IFERROR(IF(tbl_Tasks[[#This Row],[BASELINE START]]="","",WORKDAY.INTL(tbl_Tasks[[#This Row],[BASELINE START]],tbl_Tasks[[#This Row],[BASELINE DURATION]]-1,rngWH_Weekends, rngWH_Holidays)),"")</f>
        <v>44147</v>
      </c>
      <c r="V109" s="312">
        <f>IFERROR(IF(tbl_Tasks[[#This Row],[ACTUAL START]]="","",WORKDAY.INTL(tbl_Tasks[[#This Row],[ACTUAL START]],tbl_Tasks[[#This Row],[ACTUAL DURATION]]-1,rngWH_Weekends, rngWH_Holidays)),"")</f>
        <v>44148</v>
      </c>
      <c r="W109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41</v>
      </c>
      <c r="X109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45</v>
      </c>
      <c r="Y109" s="244">
        <f>IF(tbl_Tasks[[#This Row],[ACTUAL DURATION]]&lt;&gt;"",ROUND(tbl_Tasks[[#This Row],[ACTUAL DURATION]]*tbl_Tasks[[#This Row],[ACTUAL PROGRESS]],1),"")</f>
        <v>0</v>
      </c>
      <c r="Z109" s="245">
        <f>IF(Gantt_Calc!$L$39=Gantt_Calc!$L$40,tbl_Tasks[[#This Row],[PLAN END]],IF(Gantt_Calc!$L$39=Gantt_Calc!$L$41,tbl_Tasks[[#This Row],[BASELINE END]],tbl_Tasks[[#This Row],[ACTUAL END]]))</f>
        <v>44148</v>
      </c>
      <c r="AA109" s="244">
        <f ca="1">IFERROR(MATCH(tbl_Tasks[[#This Row],[ACTIVITY]],rngPref_StructureItems,0),0)</f>
        <v>0</v>
      </c>
      <c r="AB109" s="244">
        <f ca="1">IF(tbl_Tasks[[#This Row],[Item LevelA]]&gt;0,tbl_Tasks[[#This Row],[Item LevelA]],OFFSET(tbl_Tasks[[#This Row],[Item LevelA]],-1,1))</f>
        <v>4</v>
      </c>
      <c r="AC109" s="244" t="str">
        <f ca="1">IF(tbl_Tasks[[#This Row],[Item LevelB]]=1,tbl_Tasks[[#This Row],[ACTIVITY TITLE]],OFFSET(tbl_Tasks[[#This Row],[Item LevelB]],-1,1))</f>
        <v>Project Name  5</v>
      </c>
      <c r="AD109" s="244" t="str">
        <f ca="1">IF(tbl_Tasks[[#This Row],[Item LevelB]]=1,SUMIF( INDEX(tbl_Tasks[Item LevelB],1) :tbl_Tasks[[#This Row],[Item LevelB]],1),"")</f>
        <v/>
      </c>
      <c r="AE109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09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99</v>
      </c>
      <c r="AG10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0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09" s="246" t="str">
        <f ca="1">IF(tbl_Tasks[[#This Row],[PT FILTER]]=1,SUM( INDEX(tbl_Tasks[PT FILTER],1) :tbl_Tasks[[#This Row],[PT FILTER]] ),"")</f>
        <v/>
      </c>
      <c r="AJ109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09" s="120"/>
      <c r="AL109" s="120"/>
    </row>
    <row r="110" spans="6:38" ht="20.100000000000001" customHeight="1" x14ac:dyDescent="0.3">
      <c r="F110" s="241">
        <f>ROW()-ROW(tbl_Tasks[[#Headers],[WBS]])</f>
        <v>100</v>
      </c>
      <c r="G110" s="241"/>
      <c r="H110" s="241" t="s">
        <v>469</v>
      </c>
      <c r="I110" s="241" t="s">
        <v>18</v>
      </c>
      <c r="J110" s="242">
        <v>44087</v>
      </c>
      <c r="K110" s="241">
        <v>34</v>
      </c>
      <c r="L110" s="242">
        <v>44082</v>
      </c>
      <c r="M110" s="241">
        <v>36</v>
      </c>
      <c r="N110" s="242">
        <v>44091</v>
      </c>
      <c r="O110" s="241">
        <v>39</v>
      </c>
      <c r="P110" s="243">
        <v>0</v>
      </c>
      <c r="Q110" s="241" t="s">
        <v>152</v>
      </c>
      <c r="R110" s="241" t="s">
        <v>27</v>
      </c>
      <c r="S110" s="241"/>
      <c r="T110" s="310">
        <f>IFERROR(IF(tbl_Tasks[[#This Row],[PLAN START]]="","",WORKDAY.INTL(tbl_Tasks[[#This Row],[PLAN START]],tbl_Tasks[[#This Row],[PLAN DURATION]]-1,rngWH_Weekends, rngWH_Holidays)),"")</f>
        <v>44132</v>
      </c>
      <c r="U110" s="311">
        <f>IFERROR(IF(tbl_Tasks[[#This Row],[BASELINE START]]="","",WORKDAY.INTL(tbl_Tasks[[#This Row],[BASELINE START]],tbl_Tasks[[#This Row],[BASELINE DURATION]]-1,rngWH_Weekends, rngWH_Holidays)),"")</f>
        <v>44131</v>
      </c>
      <c r="V110" s="312">
        <f>IFERROR(IF(tbl_Tasks[[#This Row],[ACTUAL START]]="","",WORKDAY.INTL(tbl_Tasks[[#This Row],[ACTUAL START]],tbl_Tasks[[#This Row],[ACTUAL DURATION]]-1,rngWH_Weekends, rngWH_Holidays)),"")</f>
        <v>44145</v>
      </c>
      <c r="W110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34</v>
      </c>
      <c r="X110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36</v>
      </c>
      <c r="Y110" s="244">
        <f>IF(tbl_Tasks[[#This Row],[ACTUAL DURATION]]&lt;&gt;"",ROUND(tbl_Tasks[[#This Row],[ACTUAL DURATION]]*tbl_Tasks[[#This Row],[ACTUAL PROGRESS]],1),"")</f>
        <v>0</v>
      </c>
      <c r="Z110" s="245">
        <f>IF(Gantt_Calc!$L$39=Gantt_Calc!$L$40,tbl_Tasks[[#This Row],[PLAN END]],IF(Gantt_Calc!$L$39=Gantt_Calc!$L$41,tbl_Tasks[[#This Row],[BASELINE END]],tbl_Tasks[[#This Row],[ACTUAL END]]))</f>
        <v>44145</v>
      </c>
      <c r="AA110" s="244">
        <f ca="1">IFERROR(MATCH(tbl_Tasks[[#This Row],[ACTIVITY]],rngPref_StructureItems,0),0)</f>
        <v>0</v>
      </c>
      <c r="AB110" s="244">
        <f ca="1">IF(tbl_Tasks[[#This Row],[Item LevelA]]&gt;0,tbl_Tasks[[#This Row],[Item LevelA]],OFFSET(tbl_Tasks[[#This Row],[Item LevelA]],-1,1))</f>
        <v>4</v>
      </c>
      <c r="AC110" s="244" t="str">
        <f ca="1">IF(tbl_Tasks[[#This Row],[Item LevelB]]=1,tbl_Tasks[[#This Row],[ACTIVITY TITLE]],OFFSET(tbl_Tasks[[#This Row],[Item LevelB]],-1,1))</f>
        <v>Project Name  5</v>
      </c>
      <c r="AD110" s="244" t="str">
        <f ca="1">IF(tbl_Tasks[[#This Row],[Item LevelB]]=1,SUMIF( INDEX(tbl_Tasks[Item LevelB],1) :tbl_Tasks[[#This Row],[Item LevelB]],1),"")</f>
        <v/>
      </c>
      <c r="AE110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10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100</v>
      </c>
      <c r="AG11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1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10" s="246" t="str">
        <f ca="1">IF(tbl_Tasks[[#This Row],[PT FILTER]]=1,SUM( INDEX(tbl_Tasks[PT FILTER],1) :tbl_Tasks[[#This Row],[PT FILTER]] ),"")</f>
        <v/>
      </c>
      <c r="AJ110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10" s="120"/>
      <c r="AL110" s="120"/>
    </row>
    <row r="111" spans="6:38" ht="20.100000000000001" customHeight="1" x14ac:dyDescent="0.3">
      <c r="F111" s="241">
        <f>ROW()-ROW(tbl_Tasks[[#Headers],[WBS]])</f>
        <v>101</v>
      </c>
      <c r="G111" s="241"/>
      <c r="H111" s="241" t="s">
        <v>470</v>
      </c>
      <c r="I111" s="241" t="s">
        <v>23</v>
      </c>
      <c r="J111" s="242">
        <v>44099</v>
      </c>
      <c r="K111" s="241">
        <v>9</v>
      </c>
      <c r="L111" s="242">
        <v>44103</v>
      </c>
      <c r="M111" s="241">
        <v>14</v>
      </c>
      <c r="N111" s="242">
        <v>44103</v>
      </c>
      <c r="O111" s="241">
        <v>11</v>
      </c>
      <c r="P111" s="243">
        <v>0.7</v>
      </c>
      <c r="Q111" s="241" t="s">
        <v>153</v>
      </c>
      <c r="R111" s="241" t="s">
        <v>25</v>
      </c>
      <c r="S111" s="241"/>
      <c r="T111" s="310">
        <f>IFERROR(IF(tbl_Tasks[[#This Row],[PLAN START]]="","",WORKDAY.INTL(tbl_Tasks[[#This Row],[PLAN START]],tbl_Tasks[[#This Row],[PLAN DURATION]]-1,rngWH_Weekends, rngWH_Holidays)),"")</f>
        <v>44111</v>
      </c>
      <c r="U111" s="311">
        <f>IFERROR(IF(tbl_Tasks[[#This Row],[BASELINE START]]="","",WORKDAY.INTL(tbl_Tasks[[#This Row],[BASELINE START]],tbl_Tasks[[#This Row],[BASELINE DURATION]]-1,rngWH_Weekends, rngWH_Holidays)),"")</f>
        <v>44120</v>
      </c>
      <c r="V111" s="312">
        <f>IFERROR(IF(tbl_Tasks[[#This Row],[ACTUAL START]]="","",WORKDAY.INTL(tbl_Tasks[[#This Row],[ACTUAL START]],tbl_Tasks[[#This Row],[ACTUAL DURATION]]-1,rngWH_Weekends, rngWH_Holidays)),"")</f>
        <v>44117</v>
      </c>
      <c r="W111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9</v>
      </c>
      <c r="X111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14</v>
      </c>
      <c r="Y111" s="244">
        <f>IF(tbl_Tasks[[#This Row],[ACTUAL DURATION]]&lt;&gt;"",ROUND(tbl_Tasks[[#This Row],[ACTUAL DURATION]]*tbl_Tasks[[#This Row],[ACTUAL PROGRESS]],1),"")</f>
        <v>7.7</v>
      </c>
      <c r="Z111" s="245">
        <f>IF(Gantt_Calc!$L$39=Gantt_Calc!$L$40,tbl_Tasks[[#This Row],[PLAN END]],IF(Gantt_Calc!$L$39=Gantt_Calc!$L$41,tbl_Tasks[[#This Row],[BASELINE END]],tbl_Tasks[[#This Row],[ACTUAL END]]))</f>
        <v>44117</v>
      </c>
      <c r="AA111" s="244">
        <f ca="1">IFERROR(MATCH(tbl_Tasks[[#This Row],[ACTIVITY]],rngPref_StructureItems,0),0)</f>
        <v>0</v>
      </c>
      <c r="AB111" s="244">
        <f ca="1">IF(tbl_Tasks[[#This Row],[Item LevelA]]&gt;0,tbl_Tasks[[#This Row],[Item LevelA]],OFFSET(tbl_Tasks[[#This Row],[Item LevelA]],-1,1))</f>
        <v>4</v>
      </c>
      <c r="AC111" s="244" t="str">
        <f ca="1">IF(tbl_Tasks[[#This Row],[Item LevelB]]=1,tbl_Tasks[[#This Row],[ACTIVITY TITLE]],OFFSET(tbl_Tasks[[#This Row],[Item LevelB]],-1,1))</f>
        <v>Project Name  5</v>
      </c>
      <c r="AD111" s="244" t="str">
        <f ca="1">IF(tbl_Tasks[[#This Row],[Item LevelB]]=1,SUMIF( INDEX(tbl_Tasks[Item LevelB],1) :tbl_Tasks[[#This Row],[Item LevelB]],1),"")</f>
        <v/>
      </c>
      <c r="AE111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11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101</v>
      </c>
      <c r="AG11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11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11" s="246" t="str">
        <f ca="1">IF(tbl_Tasks[[#This Row],[PT FILTER]]=1,SUM( INDEX(tbl_Tasks[PT FILTER],1) :tbl_Tasks[[#This Row],[PT FILTER]] ),"")</f>
        <v/>
      </c>
      <c r="AJ111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11" s="120"/>
      <c r="AL111" s="120"/>
    </row>
    <row r="112" spans="6:38" ht="20.100000000000001" customHeight="1" x14ac:dyDescent="0.3">
      <c r="F112" s="241">
        <f>ROW()-ROW(tbl_Tasks[[#Headers],[WBS]])</f>
        <v>102</v>
      </c>
      <c r="G112" s="241" t="s">
        <v>242</v>
      </c>
      <c r="H112" s="241" t="s">
        <v>471</v>
      </c>
      <c r="I112" s="241" t="s">
        <v>9</v>
      </c>
      <c r="J112" s="242">
        <v>44100</v>
      </c>
      <c r="K112" s="241">
        <v>71</v>
      </c>
      <c r="L112" s="242">
        <v>44099</v>
      </c>
      <c r="M112" s="241">
        <v>75</v>
      </c>
      <c r="N112" s="242">
        <v>44103</v>
      </c>
      <c r="O112" s="241">
        <v>73</v>
      </c>
      <c r="P112" s="243">
        <v>0.3</v>
      </c>
      <c r="Q112" s="241" t="s">
        <v>153</v>
      </c>
      <c r="R112" s="241" t="s">
        <v>26</v>
      </c>
      <c r="S112" s="241"/>
      <c r="T112" s="310">
        <f>IFERROR(IF(tbl_Tasks[[#This Row],[PLAN START]]="","",WORKDAY.INTL(tbl_Tasks[[#This Row],[PLAN START]],tbl_Tasks[[#This Row],[PLAN DURATION]]-1,rngWH_Weekends, rngWH_Holidays)),"")</f>
        <v>44197</v>
      </c>
      <c r="U112" s="311">
        <f>IFERROR(IF(tbl_Tasks[[#This Row],[BASELINE START]]="","",WORKDAY.INTL(tbl_Tasks[[#This Row],[BASELINE START]],tbl_Tasks[[#This Row],[BASELINE DURATION]]-1,rngWH_Weekends, rngWH_Holidays)),"")</f>
        <v>44203</v>
      </c>
      <c r="V112" s="312">
        <f>IFERROR(IF(tbl_Tasks[[#This Row],[ACTUAL START]]="","",WORKDAY.INTL(tbl_Tasks[[#This Row],[ACTUAL START]],tbl_Tasks[[#This Row],[ACTUAL DURATION]]-1,rngWH_Weekends, rngWH_Holidays)),"")</f>
        <v>44203</v>
      </c>
      <c r="W112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71</v>
      </c>
      <c r="X112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75</v>
      </c>
      <c r="Y112" s="244">
        <f>IF(tbl_Tasks[[#This Row],[ACTUAL DURATION]]&lt;&gt;"",ROUND(tbl_Tasks[[#This Row],[ACTUAL DURATION]]*tbl_Tasks[[#This Row],[ACTUAL PROGRESS]],1),"")</f>
        <v>21.9</v>
      </c>
      <c r="Z112" s="245">
        <f>IF(Gantt_Calc!$L$39=Gantt_Calc!$L$40,tbl_Tasks[[#This Row],[PLAN END]],IF(Gantt_Calc!$L$39=Gantt_Calc!$L$41,tbl_Tasks[[#This Row],[BASELINE END]],tbl_Tasks[[#This Row],[ACTUAL END]]))</f>
        <v>44203</v>
      </c>
      <c r="AA112" s="244">
        <f ca="1">IFERROR(MATCH(tbl_Tasks[[#This Row],[ACTIVITY]],rngPref_StructureItems,0),0)</f>
        <v>1</v>
      </c>
      <c r="AB112" s="244">
        <f ca="1">IF(tbl_Tasks[[#This Row],[Item LevelA]]&gt;0,tbl_Tasks[[#This Row],[Item LevelA]],OFFSET(tbl_Tasks[[#This Row],[Item LevelA]],-1,1))</f>
        <v>1</v>
      </c>
      <c r="AC112" s="244" t="str">
        <f ca="1">IF(tbl_Tasks[[#This Row],[Item LevelB]]=1,tbl_Tasks[[#This Row],[ACTIVITY TITLE]],OFFSET(tbl_Tasks[[#This Row],[Item LevelB]],-1,1))</f>
        <v>Project Name 6</v>
      </c>
      <c r="AD112" s="244">
        <f ca="1">IF(tbl_Tasks[[#This Row],[Item LevelB]]=1,SUMIF( INDEX(tbl_Tasks[Item LevelB],1) :tbl_Tasks[[#This Row],[Item LevelB]],1),"")</f>
        <v>6</v>
      </c>
      <c r="AE112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12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102</v>
      </c>
      <c r="AG11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12" s="246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>1</v>
      </c>
      <c r="AI112" s="246">
        <f ca="1">IF(tbl_Tasks[[#This Row],[PT FILTER]]=1,SUM( INDEX(tbl_Tasks[PT FILTER],1) :tbl_Tasks[[#This Row],[PT FILTER]] ),"")</f>
        <v>6</v>
      </c>
      <c r="AJ112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12" s="120"/>
      <c r="AL112" s="120"/>
    </row>
    <row r="113" spans="6:38" ht="20.100000000000001" customHeight="1" x14ac:dyDescent="0.3">
      <c r="F113" s="241">
        <f>ROW()-ROW(tbl_Tasks[[#Headers],[WBS]])</f>
        <v>103</v>
      </c>
      <c r="G113" s="241" t="s">
        <v>244</v>
      </c>
      <c r="H113" s="241" t="s">
        <v>472</v>
      </c>
      <c r="I113" s="241" t="s">
        <v>10</v>
      </c>
      <c r="J113" s="242">
        <v>44148</v>
      </c>
      <c r="K113" s="241">
        <v>39</v>
      </c>
      <c r="L113" s="242">
        <v>44152</v>
      </c>
      <c r="M113" s="241">
        <v>44</v>
      </c>
      <c r="N113" s="242">
        <v>44152</v>
      </c>
      <c r="O113" s="241">
        <v>42</v>
      </c>
      <c r="P113" s="243">
        <v>0.4</v>
      </c>
      <c r="Q113" s="241" t="s">
        <v>153</v>
      </c>
      <c r="R113" s="241" t="s">
        <v>27</v>
      </c>
      <c r="S113" s="241"/>
      <c r="T113" s="310">
        <f>IFERROR(IF(tbl_Tasks[[#This Row],[PLAN START]]="","",WORKDAY.INTL(tbl_Tasks[[#This Row],[PLAN START]],tbl_Tasks[[#This Row],[PLAN DURATION]]-1,rngWH_Weekends, rngWH_Holidays)),"")</f>
        <v>44202</v>
      </c>
      <c r="U113" s="311">
        <f>IFERROR(IF(tbl_Tasks[[#This Row],[BASELINE START]]="","",WORKDAY.INTL(tbl_Tasks[[#This Row],[BASELINE START]],tbl_Tasks[[#This Row],[BASELINE DURATION]]-1,rngWH_Weekends, rngWH_Holidays)),"")</f>
        <v>44211</v>
      </c>
      <c r="V113" s="312">
        <f>IFERROR(IF(tbl_Tasks[[#This Row],[ACTUAL START]]="","",WORKDAY.INTL(tbl_Tasks[[#This Row],[ACTUAL START]],tbl_Tasks[[#This Row],[ACTUAL DURATION]]-1,rngWH_Weekends, rngWH_Holidays)),"")</f>
        <v>44209</v>
      </c>
      <c r="W113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39</v>
      </c>
      <c r="X113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44</v>
      </c>
      <c r="Y113" s="244">
        <f>IF(tbl_Tasks[[#This Row],[ACTUAL DURATION]]&lt;&gt;"",ROUND(tbl_Tasks[[#This Row],[ACTUAL DURATION]]*tbl_Tasks[[#This Row],[ACTUAL PROGRESS]],1),"")</f>
        <v>16.8</v>
      </c>
      <c r="Z113" s="245">
        <f>IF(Gantt_Calc!$L$39=Gantt_Calc!$L$40,tbl_Tasks[[#This Row],[PLAN END]],IF(Gantt_Calc!$L$39=Gantt_Calc!$L$41,tbl_Tasks[[#This Row],[BASELINE END]],tbl_Tasks[[#This Row],[ACTUAL END]]))</f>
        <v>44209</v>
      </c>
      <c r="AA113" s="244">
        <f ca="1">IFERROR(MATCH(tbl_Tasks[[#This Row],[ACTIVITY]],rngPref_StructureItems,0),0)</f>
        <v>2</v>
      </c>
      <c r="AB113" s="244">
        <f ca="1">IF(tbl_Tasks[[#This Row],[Item LevelA]]&gt;0,tbl_Tasks[[#This Row],[Item LevelA]],OFFSET(tbl_Tasks[[#This Row],[Item LevelA]],-1,1))</f>
        <v>2</v>
      </c>
      <c r="AC113" s="244" t="str">
        <f ca="1">IF(tbl_Tasks[[#This Row],[Item LevelB]]=1,tbl_Tasks[[#This Row],[ACTIVITY TITLE]],OFFSET(tbl_Tasks[[#This Row],[Item LevelB]],-1,1))</f>
        <v>Project Name 6</v>
      </c>
      <c r="AD113" s="244" t="str">
        <f ca="1">IF(tbl_Tasks[[#This Row],[Item LevelB]]=1,SUMIF( INDEX(tbl_Tasks[Item LevelB],1) :tbl_Tasks[[#This Row],[Item LevelB]],1),"")</f>
        <v/>
      </c>
      <c r="AE113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13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103</v>
      </c>
      <c r="AG11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1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13" s="246" t="str">
        <f ca="1">IF(tbl_Tasks[[#This Row],[PT FILTER]]=1,SUM( INDEX(tbl_Tasks[PT FILTER],1) :tbl_Tasks[[#This Row],[PT FILTER]] ),"")</f>
        <v/>
      </c>
      <c r="AJ113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13" s="120"/>
      <c r="AL113" s="120"/>
    </row>
    <row r="114" spans="6:38" ht="20.100000000000001" customHeight="1" x14ac:dyDescent="0.3">
      <c r="F114" s="241">
        <f>ROW()-ROW(tbl_Tasks[[#Headers],[WBS]])</f>
        <v>104</v>
      </c>
      <c r="G114" s="241" t="s">
        <v>243</v>
      </c>
      <c r="H114" s="241" t="s">
        <v>473</v>
      </c>
      <c r="I114" s="241" t="s">
        <v>9</v>
      </c>
      <c r="J114" s="242">
        <v>44102</v>
      </c>
      <c r="K114" s="241">
        <v>13</v>
      </c>
      <c r="L114" s="242">
        <v>44104</v>
      </c>
      <c r="M114" s="241">
        <v>15</v>
      </c>
      <c r="N114" s="242">
        <v>44103</v>
      </c>
      <c r="O114" s="241">
        <v>16</v>
      </c>
      <c r="P114" s="243">
        <v>0.3</v>
      </c>
      <c r="Q114" s="241" t="s">
        <v>153</v>
      </c>
      <c r="R114" s="241" t="s">
        <v>25</v>
      </c>
      <c r="S114" s="241"/>
      <c r="T114" s="310">
        <f>IFERROR(IF(tbl_Tasks[[#This Row],[PLAN START]]="","",WORKDAY.INTL(tbl_Tasks[[#This Row],[PLAN START]],tbl_Tasks[[#This Row],[PLAN DURATION]]-1,rngWH_Weekends, rngWH_Holidays)),"")</f>
        <v>44118</v>
      </c>
      <c r="U114" s="311">
        <f>IFERROR(IF(tbl_Tasks[[#This Row],[BASELINE START]]="","",WORKDAY.INTL(tbl_Tasks[[#This Row],[BASELINE START]],tbl_Tasks[[#This Row],[BASELINE DURATION]]-1,rngWH_Weekends, rngWH_Holidays)),"")</f>
        <v>44124</v>
      </c>
      <c r="V114" s="312">
        <f>IFERROR(IF(tbl_Tasks[[#This Row],[ACTUAL START]]="","",WORKDAY.INTL(tbl_Tasks[[#This Row],[ACTUAL START]],tbl_Tasks[[#This Row],[ACTUAL DURATION]]-1,rngWH_Weekends, rngWH_Holidays)),"")</f>
        <v>44124</v>
      </c>
      <c r="W114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13</v>
      </c>
      <c r="X114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15</v>
      </c>
      <c r="Y114" s="244">
        <f>IF(tbl_Tasks[[#This Row],[ACTUAL DURATION]]&lt;&gt;"",ROUND(tbl_Tasks[[#This Row],[ACTUAL DURATION]]*tbl_Tasks[[#This Row],[ACTUAL PROGRESS]],1),"")</f>
        <v>4.8</v>
      </c>
      <c r="Z114" s="245">
        <f>IF(Gantt_Calc!$L$39=Gantt_Calc!$L$40,tbl_Tasks[[#This Row],[PLAN END]],IF(Gantt_Calc!$L$39=Gantt_Calc!$L$41,tbl_Tasks[[#This Row],[BASELINE END]],tbl_Tasks[[#This Row],[ACTUAL END]]))</f>
        <v>44124</v>
      </c>
      <c r="AA114" s="244">
        <f ca="1">IFERROR(MATCH(tbl_Tasks[[#This Row],[ACTIVITY]],rngPref_StructureItems,0),0)</f>
        <v>4</v>
      </c>
      <c r="AB114" s="244">
        <f ca="1">IF(tbl_Tasks[[#This Row],[Item LevelA]]&gt;0,tbl_Tasks[[#This Row],[Item LevelA]],OFFSET(tbl_Tasks[[#This Row],[Item LevelA]],-1,1))</f>
        <v>4</v>
      </c>
      <c r="AC114" s="244" t="str">
        <f ca="1">IF(tbl_Tasks[[#This Row],[Item LevelB]]=1,tbl_Tasks[[#This Row],[ACTIVITY TITLE]],OFFSET(tbl_Tasks[[#This Row],[Item LevelB]],-1,1))</f>
        <v>Project Name 6</v>
      </c>
      <c r="AD114" s="244" t="str">
        <f ca="1">IF(tbl_Tasks[[#This Row],[Item LevelB]]=1,SUMIF( INDEX(tbl_Tasks[Item LevelB],1) :tbl_Tasks[[#This Row],[Item LevelB]],1),"")</f>
        <v/>
      </c>
      <c r="AE114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14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104</v>
      </c>
      <c r="AG11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1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14" s="246" t="str">
        <f ca="1">IF(tbl_Tasks[[#This Row],[PT FILTER]]=1,SUM( INDEX(tbl_Tasks[PT FILTER],1) :tbl_Tasks[[#This Row],[PT FILTER]] ),"")</f>
        <v/>
      </c>
      <c r="AJ114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14" s="120"/>
      <c r="AL114" s="120"/>
    </row>
    <row r="115" spans="6:38" ht="20.100000000000001" customHeight="1" x14ac:dyDescent="0.3">
      <c r="F115" s="241">
        <f>ROW()-ROW(tbl_Tasks[[#Headers],[WBS]])</f>
        <v>105</v>
      </c>
      <c r="G115" s="241"/>
      <c r="H115" s="241" t="s">
        <v>474</v>
      </c>
      <c r="I115" s="241" t="s">
        <v>10</v>
      </c>
      <c r="J115" s="242">
        <v>44128</v>
      </c>
      <c r="K115" s="241">
        <v>8</v>
      </c>
      <c r="L115" s="242">
        <v>44127</v>
      </c>
      <c r="M115" s="241">
        <v>9</v>
      </c>
      <c r="N115" s="242">
        <v>44130</v>
      </c>
      <c r="O115" s="241">
        <v>9</v>
      </c>
      <c r="P115" s="243">
        <v>0.8</v>
      </c>
      <c r="Q115" s="241" t="s">
        <v>153</v>
      </c>
      <c r="R115" s="241" t="s">
        <v>26</v>
      </c>
      <c r="S115" s="241"/>
      <c r="T115" s="310">
        <f>IFERROR(IF(tbl_Tasks[[#This Row],[PLAN START]]="","",WORKDAY.INTL(tbl_Tasks[[#This Row],[PLAN START]],tbl_Tasks[[#This Row],[PLAN DURATION]]-1,rngWH_Weekends, rngWH_Holidays)),"")</f>
        <v>44138</v>
      </c>
      <c r="U115" s="311">
        <f>IFERROR(IF(tbl_Tasks[[#This Row],[BASELINE START]]="","",WORKDAY.INTL(tbl_Tasks[[#This Row],[BASELINE START]],tbl_Tasks[[#This Row],[BASELINE DURATION]]-1,rngWH_Weekends, rngWH_Holidays)),"")</f>
        <v>44139</v>
      </c>
      <c r="V115" s="312">
        <f>IFERROR(IF(tbl_Tasks[[#This Row],[ACTUAL START]]="","",WORKDAY.INTL(tbl_Tasks[[#This Row],[ACTUAL START]],tbl_Tasks[[#This Row],[ACTUAL DURATION]]-1,rngWH_Weekends, rngWH_Holidays)),"")</f>
        <v>44140</v>
      </c>
      <c r="W115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8</v>
      </c>
      <c r="X115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9</v>
      </c>
      <c r="Y115" s="244">
        <f>IF(tbl_Tasks[[#This Row],[ACTUAL DURATION]]&lt;&gt;"",ROUND(tbl_Tasks[[#This Row],[ACTUAL DURATION]]*tbl_Tasks[[#This Row],[ACTUAL PROGRESS]],1),"")</f>
        <v>7.2</v>
      </c>
      <c r="Z115" s="245">
        <f>IF(Gantt_Calc!$L$39=Gantt_Calc!$L$40,tbl_Tasks[[#This Row],[PLAN END]],IF(Gantt_Calc!$L$39=Gantt_Calc!$L$41,tbl_Tasks[[#This Row],[BASELINE END]],tbl_Tasks[[#This Row],[ACTUAL END]]))</f>
        <v>44140</v>
      </c>
      <c r="AA115" s="244">
        <f ca="1">IFERROR(MATCH(tbl_Tasks[[#This Row],[ACTIVITY]],rngPref_StructureItems,0),0)</f>
        <v>0</v>
      </c>
      <c r="AB115" s="244">
        <f ca="1">IF(tbl_Tasks[[#This Row],[Item LevelA]]&gt;0,tbl_Tasks[[#This Row],[Item LevelA]],OFFSET(tbl_Tasks[[#This Row],[Item LevelA]],-1,1))</f>
        <v>4</v>
      </c>
      <c r="AC115" s="244" t="str">
        <f ca="1">IF(tbl_Tasks[[#This Row],[Item LevelB]]=1,tbl_Tasks[[#This Row],[ACTIVITY TITLE]],OFFSET(tbl_Tasks[[#This Row],[Item LevelB]],-1,1))</f>
        <v>Project Name 6</v>
      </c>
      <c r="AD115" s="244" t="str">
        <f ca="1">IF(tbl_Tasks[[#This Row],[Item LevelB]]=1,SUMIF( INDEX(tbl_Tasks[Item LevelB],1) :tbl_Tasks[[#This Row],[Item LevelB]],1),"")</f>
        <v/>
      </c>
      <c r="AE115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15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105</v>
      </c>
      <c r="AG11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1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15" s="246" t="str">
        <f ca="1">IF(tbl_Tasks[[#This Row],[PT FILTER]]=1,SUM( INDEX(tbl_Tasks[PT FILTER],1) :tbl_Tasks[[#This Row],[PT FILTER]] ),"")</f>
        <v/>
      </c>
      <c r="AJ115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15" s="120"/>
      <c r="AL115" s="120"/>
    </row>
    <row r="116" spans="6:38" ht="20.100000000000001" customHeight="1" x14ac:dyDescent="0.3">
      <c r="F116" s="241">
        <f>ROW()-ROW(tbl_Tasks[[#Headers],[WBS]])</f>
        <v>106</v>
      </c>
      <c r="G116" s="241"/>
      <c r="H116" s="241" t="s">
        <v>475</v>
      </c>
      <c r="I116" s="241" t="s">
        <v>11</v>
      </c>
      <c r="J116" s="242">
        <v>44138</v>
      </c>
      <c r="K116" s="241">
        <v>16</v>
      </c>
      <c r="L116" s="242">
        <v>44142</v>
      </c>
      <c r="M116" s="241">
        <v>18</v>
      </c>
      <c r="N116" s="242">
        <v>44139</v>
      </c>
      <c r="O116" s="241">
        <v>18</v>
      </c>
      <c r="P116" s="243">
        <v>0.4</v>
      </c>
      <c r="Q116" s="241" t="s">
        <v>153</v>
      </c>
      <c r="R116" s="241" t="s">
        <v>27</v>
      </c>
      <c r="S116" s="241"/>
      <c r="T116" s="310">
        <f>IFERROR(IF(tbl_Tasks[[#This Row],[PLAN START]]="","",WORKDAY.INTL(tbl_Tasks[[#This Row],[PLAN START]],tbl_Tasks[[#This Row],[PLAN DURATION]]-1,rngWH_Weekends, rngWH_Holidays)),"")</f>
        <v>44159</v>
      </c>
      <c r="U116" s="311">
        <f>IFERROR(IF(tbl_Tasks[[#This Row],[BASELINE START]]="","",WORKDAY.INTL(tbl_Tasks[[#This Row],[BASELINE START]],tbl_Tasks[[#This Row],[BASELINE DURATION]]-1,rngWH_Weekends, rngWH_Holidays)),"")</f>
        <v>44166</v>
      </c>
      <c r="V116" s="312">
        <f>IFERROR(IF(tbl_Tasks[[#This Row],[ACTUAL START]]="","",WORKDAY.INTL(tbl_Tasks[[#This Row],[ACTUAL START]],tbl_Tasks[[#This Row],[ACTUAL DURATION]]-1,rngWH_Weekends, rngWH_Holidays)),"")</f>
        <v>44162</v>
      </c>
      <c r="W116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16</v>
      </c>
      <c r="X116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18</v>
      </c>
      <c r="Y116" s="244">
        <f>IF(tbl_Tasks[[#This Row],[ACTUAL DURATION]]&lt;&gt;"",ROUND(tbl_Tasks[[#This Row],[ACTUAL DURATION]]*tbl_Tasks[[#This Row],[ACTUAL PROGRESS]],1),"")</f>
        <v>7.2</v>
      </c>
      <c r="Z116" s="245">
        <f>IF(Gantt_Calc!$L$39=Gantt_Calc!$L$40,tbl_Tasks[[#This Row],[PLAN END]],IF(Gantt_Calc!$L$39=Gantt_Calc!$L$41,tbl_Tasks[[#This Row],[BASELINE END]],tbl_Tasks[[#This Row],[ACTUAL END]]))</f>
        <v>44162</v>
      </c>
      <c r="AA116" s="244">
        <f ca="1">IFERROR(MATCH(tbl_Tasks[[#This Row],[ACTIVITY]],rngPref_StructureItems,0),0)</f>
        <v>0</v>
      </c>
      <c r="AB116" s="244">
        <f ca="1">IF(tbl_Tasks[[#This Row],[Item LevelA]]&gt;0,tbl_Tasks[[#This Row],[Item LevelA]],OFFSET(tbl_Tasks[[#This Row],[Item LevelA]],-1,1))</f>
        <v>4</v>
      </c>
      <c r="AC116" s="244" t="str">
        <f ca="1">IF(tbl_Tasks[[#This Row],[Item LevelB]]=1,tbl_Tasks[[#This Row],[ACTIVITY TITLE]],OFFSET(tbl_Tasks[[#This Row],[Item LevelB]],-1,1))</f>
        <v>Project Name 6</v>
      </c>
      <c r="AD116" s="244" t="str">
        <f ca="1">IF(tbl_Tasks[[#This Row],[Item LevelB]]=1,SUMIF( INDEX(tbl_Tasks[Item LevelB],1) :tbl_Tasks[[#This Row],[Item LevelB]],1),"")</f>
        <v/>
      </c>
      <c r="AE116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16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106</v>
      </c>
      <c r="AG11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1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16" s="246" t="str">
        <f ca="1">IF(tbl_Tasks[[#This Row],[PT FILTER]]=1,SUM( INDEX(tbl_Tasks[PT FILTER],1) :tbl_Tasks[[#This Row],[PT FILTER]] ),"")</f>
        <v/>
      </c>
      <c r="AJ116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16" s="120"/>
      <c r="AL116" s="120"/>
    </row>
    <row r="117" spans="6:38" ht="20.100000000000001" customHeight="1" x14ac:dyDescent="0.3">
      <c r="F117" s="241">
        <f>ROW()-ROW(tbl_Tasks[[#Headers],[WBS]])</f>
        <v>107</v>
      </c>
      <c r="G117" s="241"/>
      <c r="H117" s="241" t="s">
        <v>476</v>
      </c>
      <c r="I117" s="241" t="s">
        <v>12</v>
      </c>
      <c r="J117" s="242">
        <v>44103</v>
      </c>
      <c r="K117" s="241">
        <v>25</v>
      </c>
      <c r="L117" s="242">
        <v>44105</v>
      </c>
      <c r="M117" s="241">
        <v>30</v>
      </c>
      <c r="N117" s="242">
        <v>44107</v>
      </c>
      <c r="O117" s="241">
        <v>27</v>
      </c>
      <c r="P117" s="243">
        <v>0.5</v>
      </c>
      <c r="Q117" s="241" t="s">
        <v>153</v>
      </c>
      <c r="R117" s="241" t="s">
        <v>27</v>
      </c>
      <c r="S117" s="241"/>
      <c r="T117" s="310">
        <f>IFERROR(IF(tbl_Tasks[[#This Row],[PLAN START]]="","",WORKDAY.INTL(tbl_Tasks[[#This Row],[PLAN START]],tbl_Tasks[[#This Row],[PLAN DURATION]]-1,rngWH_Weekends, rngWH_Holidays)),"")</f>
        <v>44137</v>
      </c>
      <c r="U117" s="311">
        <f>IFERROR(IF(tbl_Tasks[[#This Row],[BASELINE START]]="","",WORKDAY.INTL(tbl_Tasks[[#This Row],[BASELINE START]],tbl_Tasks[[#This Row],[BASELINE DURATION]]-1,rngWH_Weekends, rngWH_Holidays)),"")</f>
        <v>44146</v>
      </c>
      <c r="V117" s="312">
        <f>IFERROR(IF(tbl_Tasks[[#This Row],[ACTUAL START]]="","",WORKDAY.INTL(tbl_Tasks[[#This Row],[ACTUAL START]],tbl_Tasks[[#This Row],[ACTUAL DURATION]]-1,rngWH_Weekends, rngWH_Holidays)),"")</f>
        <v>44144</v>
      </c>
      <c r="W117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25</v>
      </c>
      <c r="X117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30</v>
      </c>
      <c r="Y117" s="244">
        <f>IF(tbl_Tasks[[#This Row],[ACTUAL DURATION]]&lt;&gt;"",ROUND(tbl_Tasks[[#This Row],[ACTUAL DURATION]]*tbl_Tasks[[#This Row],[ACTUAL PROGRESS]],1),"")</f>
        <v>13.5</v>
      </c>
      <c r="Z117" s="245">
        <f>IF(Gantt_Calc!$L$39=Gantt_Calc!$L$40,tbl_Tasks[[#This Row],[PLAN END]],IF(Gantt_Calc!$L$39=Gantt_Calc!$L$41,tbl_Tasks[[#This Row],[BASELINE END]],tbl_Tasks[[#This Row],[ACTUAL END]]))</f>
        <v>44144</v>
      </c>
      <c r="AA117" s="244">
        <f ca="1">IFERROR(MATCH(tbl_Tasks[[#This Row],[ACTIVITY]],rngPref_StructureItems,0),0)</f>
        <v>0</v>
      </c>
      <c r="AB117" s="244">
        <f ca="1">IF(tbl_Tasks[[#This Row],[Item LevelA]]&gt;0,tbl_Tasks[[#This Row],[Item LevelA]],OFFSET(tbl_Tasks[[#This Row],[Item LevelA]],-1,1))</f>
        <v>4</v>
      </c>
      <c r="AC117" s="244" t="str">
        <f ca="1">IF(tbl_Tasks[[#This Row],[Item LevelB]]=1,tbl_Tasks[[#This Row],[ACTIVITY TITLE]],OFFSET(tbl_Tasks[[#This Row],[Item LevelB]],-1,1))</f>
        <v>Project Name 6</v>
      </c>
      <c r="AD117" s="244" t="str">
        <f ca="1">IF(tbl_Tasks[[#This Row],[Item LevelB]]=1,SUMIF( INDEX(tbl_Tasks[Item LevelB],1) :tbl_Tasks[[#This Row],[Item LevelB]],1),"")</f>
        <v/>
      </c>
      <c r="AE117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17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107</v>
      </c>
      <c r="AG11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1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17" s="246" t="str">
        <f ca="1">IF(tbl_Tasks[[#This Row],[PT FILTER]]=1,SUM( INDEX(tbl_Tasks[PT FILTER],1) :tbl_Tasks[[#This Row],[PT FILTER]] ),"")</f>
        <v/>
      </c>
      <c r="AJ117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17" s="120"/>
      <c r="AL117" s="120"/>
    </row>
    <row r="118" spans="6:38" ht="20.100000000000001" customHeight="1" x14ac:dyDescent="0.3">
      <c r="F118" s="241">
        <f>ROW()-ROW(tbl_Tasks[[#Headers],[WBS]])</f>
        <v>108</v>
      </c>
      <c r="G118" s="241"/>
      <c r="H118" s="241" t="s">
        <v>477</v>
      </c>
      <c r="I118" s="241" t="s">
        <v>13</v>
      </c>
      <c r="J118" s="242">
        <v>44158</v>
      </c>
      <c r="K118" s="241">
        <v>15</v>
      </c>
      <c r="L118" s="242">
        <v>44160</v>
      </c>
      <c r="M118" s="241">
        <v>19</v>
      </c>
      <c r="N118" s="242">
        <v>44160</v>
      </c>
      <c r="O118" s="241">
        <v>17</v>
      </c>
      <c r="P118" s="243">
        <v>0.2</v>
      </c>
      <c r="Q118" s="241" t="s">
        <v>153</v>
      </c>
      <c r="R118" s="241" t="s">
        <v>25</v>
      </c>
      <c r="S118" s="241"/>
      <c r="T118" s="310">
        <f>IFERROR(IF(tbl_Tasks[[#This Row],[PLAN START]]="","",WORKDAY.INTL(tbl_Tasks[[#This Row],[PLAN START]],tbl_Tasks[[#This Row],[PLAN DURATION]]-1,rngWH_Weekends, rngWH_Holidays)),"")</f>
        <v>44176</v>
      </c>
      <c r="U118" s="311">
        <f>IFERROR(IF(tbl_Tasks[[#This Row],[BASELINE START]]="","",WORKDAY.INTL(tbl_Tasks[[#This Row],[BASELINE START]],tbl_Tasks[[#This Row],[BASELINE DURATION]]-1,rngWH_Weekends, rngWH_Holidays)),"")</f>
        <v>44186</v>
      </c>
      <c r="V118" s="312">
        <f>IFERROR(IF(tbl_Tasks[[#This Row],[ACTUAL START]]="","",WORKDAY.INTL(tbl_Tasks[[#This Row],[ACTUAL START]],tbl_Tasks[[#This Row],[ACTUAL DURATION]]-1,rngWH_Weekends, rngWH_Holidays)),"")</f>
        <v>44182</v>
      </c>
      <c r="W118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15</v>
      </c>
      <c r="X118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19</v>
      </c>
      <c r="Y118" s="244">
        <f>IF(tbl_Tasks[[#This Row],[ACTUAL DURATION]]&lt;&gt;"",ROUND(tbl_Tasks[[#This Row],[ACTUAL DURATION]]*tbl_Tasks[[#This Row],[ACTUAL PROGRESS]],1),"")</f>
        <v>3.4</v>
      </c>
      <c r="Z118" s="245">
        <f>IF(Gantt_Calc!$L$39=Gantt_Calc!$L$40,tbl_Tasks[[#This Row],[PLAN END]],IF(Gantt_Calc!$L$39=Gantt_Calc!$L$41,tbl_Tasks[[#This Row],[BASELINE END]],tbl_Tasks[[#This Row],[ACTUAL END]]))</f>
        <v>44182</v>
      </c>
      <c r="AA118" s="244">
        <f ca="1">IFERROR(MATCH(tbl_Tasks[[#This Row],[ACTIVITY]],rngPref_StructureItems,0),0)</f>
        <v>0</v>
      </c>
      <c r="AB118" s="244">
        <f ca="1">IF(tbl_Tasks[[#This Row],[Item LevelA]]&gt;0,tbl_Tasks[[#This Row],[Item LevelA]],OFFSET(tbl_Tasks[[#This Row],[Item LevelA]],-1,1))</f>
        <v>4</v>
      </c>
      <c r="AC118" s="244" t="str">
        <f ca="1">IF(tbl_Tasks[[#This Row],[Item LevelB]]=1,tbl_Tasks[[#This Row],[ACTIVITY TITLE]],OFFSET(tbl_Tasks[[#This Row],[Item LevelB]],-1,1))</f>
        <v>Project Name 6</v>
      </c>
      <c r="AD118" s="244" t="str">
        <f ca="1">IF(tbl_Tasks[[#This Row],[Item LevelB]]=1,SUMIF( INDEX(tbl_Tasks[Item LevelB],1) :tbl_Tasks[[#This Row],[Item LevelB]],1),"")</f>
        <v/>
      </c>
      <c r="AE118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18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108</v>
      </c>
      <c r="AG11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1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18" s="246" t="str">
        <f ca="1">IF(tbl_Tasks[[#This Row],[PT FILTER]]=1,SUM( INDEX(tbl_Tasks[PT FILTER],1) :tbl_Tasks[[#This Row],[PT FILTER]] ),"")</f>
        <v/>
      </c>
      <c r="AJ118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18" s="120"/>
      <c r="AL118" s="120"/>
    </row>
    <row r="119" spans="6:38" ht="20.100000000000001" customHeight="1" x14ac:dyDescent="0.3">
      <c r="F119" s="241">
        <f>ROW()-ROW(tbl_Tasks[[#Headers],[WBS]])</f>
        <v>109</v>
      </c>
      <c r="G119" s="241"/>
      <c r="H119" s="241" t="s">
        <v>478</v>
      </c>
      <c r="I119" s="241" t="s">
        <v>14</v>
      </c>
      <c r="J119" s="242">
        <v>44129</v>
      </c>
      <c r="K119" s="241">
        <v>18</v>
      </c>
      <c r="L119" s="242">
        <v>44125</v>
      </c>
      <c r="M119" s="241">
        <v>21</v>
      </c>
      <c r="N119" s="242">
        <v>44132</v>
      </c>
      <c r="O119" s="241">
        <v>21</v>
      </c>
      <c r="P119" s="243">
        <v>0</v>
      </c>
      <c r="Q119" s="241" t="s">
        <v>152</v>
      </c>
      <c r="R119" s="241" t="s">
        <v>25</v>
      </c>
      <c r="S119" s="241"/>
      <c r="T119" s="310">
        <f>IFERROR(IF(tbl_Tasks[[#This Row],[PLAN START]]="","",WORKDAY.INTL(tbl_Tasks[[#This Row],[PLAN START]],tbl_Tasks[[#This Row],[PLAN DURATION]]-1,rngWH_Weekends, rngWH_Holidays)),"")</f>
        <v>44152</v>
      </c>
      <c r="U119" s="311">
        <f>IFERROR(IF(tbl_Tasks[[#This Row],[BASELINE START]]="","",WORKDAY.INTL(tbl_Tasks[[#This Row],[BASELINE START]],tbl_Tasks[[#This Row],[BASELINE DURATION]]-1,rngWH_Weekends, rngWH_Holidays)),"")</f>
        <v>44153</v>
      </c>
      <c r="V119" s="312">
        <f>IFERROR(IF(tbl_Tasks[[#This Row],[ACTUAL START]]="","",WORKDAY.INTL(tbl_Tasks[[#This Row],[ACTUAL START]],tbl_Tasks[[#This Row],[ACTUAL DURATION]]-1,rngWH_Weekends, rngWH_Holidays)),"")</f>
        <v>44160</v>
      </c>
      <c r="W119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18</v>
      </c>
      <c r="X119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21</v>
      </c>
      <c r="Y119" s="244">
        <f>IF(tbl_Tasks[[#This Row],[ACTUAL DURATION]]&lt;&gt;"",ROUND(tbl_Tasks[[#This Row],[ACTUAL DURATION]]*tbl_Tasks[[#This Row],[ACTUAL PROGRESS]],1),"")</f>
        <v>0</v>
      </c>
      <c r="Z119" s="245">
        <f>IF(Gantt_Calc!$L$39=Gantt_Calc!$L$40,tbl_Tasks[[#This Row],[PLAN END]],IF(Gantt_Calc!$L$39=Gantt_Calc!$L$41,tbl_Tasks[[#This Row],[BASELINE END]],tbl_Tasks[[#This Row],[ACTUAL END]]))</f>
        <v>44160</v>
      </c>
      <c r="AA119" s="244">
        <f ca="1">IFERROR(MATCH(tbl_Tasks[[#This Row],[ACTIVITY]],rngPref_StructureItems,0),0)</f>
        <v>0</v>
      </c>
      <c r="AB119" s="244">
        <f ca="1">IF(tbl_Tasks[[#This Row],[Item LevelA]]&gt;0,tbl_Tasks[[#This Row],[Item LevelA]],OFFSET(tbl_Tasks[[#This Row],[Item LevelA]],-1,1))</f>
        <v>4</v>
      </c>
      <c r="AC119" s="244" t="str">
        <f ca="1">IF(tbl_Tasks[[#This Row],[Item LevelB]]=1,tbl_Tasks[[#This Row],[ACTIVITY TITLE]],OFFSET(tbl_Tasks[[#This Row],[Item LevelB]],-1,1))</f>
        <v>Project Name 6</v>
      </c>
      <c r="AD119" s="244" t="str">
        <f ca="1">IF(tbl_Tasks[[#This Row],[Item LevelB]]=1,SUMIF( INDEX(tbl_Tasks[Item LevelB],1) :tbl_Tasks[[#This Row],[Item LevelB]],1),"")</f>
        <v/>
      </c>
      <c r="AE119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19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109</v>
      </c>
      <c r="AG11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1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19" s="246" t="str">
        <f ca="1">IF(tbl_Tasks[[#This Row],[PT FILTER]]=1,SUM( INDEX(tbl_Tasks[PT FILTER],1) :tbl_Tasks[[#This Row],[PT FILTER]] ),"")</f>
        <v/>
      </c>
      <c r="AJ119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19" s="120"/>
      <c r="AL119" s="120"/>
    </row>
    <row r="120" spans="6:38" ht="20.100000000000001" customHeight="1" x14ac:dyDescent="0.3">
      <c r="F120" s="241">
        <f>ROW()-ROW(tbl_Tasks[[#Headers],[WBS]])</f>
        <v>110</v>
      </c>
      <c r="G120" s="241" t="s">
        <v>244</v>
      </c>
      <c r="H120" s="241" t="s">
        <v>479</v>
      </c>
      <c r="I120" s="241" t="s">
        <v>16</v>
      </c>
      <c r="J120" s="242">
        <v>44147</v>
      </c>
      <c r="K120" s="241">
        <v>37</v>
      </c>
      <c r="L120" s="242">
        <v>44151</v>
      </c>
      <c r="M120" s="241">
        <v>39</v>
      </c>
      <c r="N120" s="242">
        <v>44149</v>
      </c>
      <c r="O120" s="241">
        <v>38</v>
      </c>
      <c r="P120" s="243">
        <v>0</v>
      </c>
      <c r="Q120" s="241" t="s">
        <v>152</v>
      </c>
      <c r="R120" s="241" t="s">
        <v>26</v>
      </c>
      <c r="S120" s="241"/>
      <c r="T120" s="310">
        <f>IFERROR(IF(tbl_Tasks[[#This Row],[PLAN START]]="","",WORKDAY.INTL(tbl_Tasks[[#This Row],[PLAN START]],tbl_Tasks[[#This Row],[PLAN DURATION]]-1,rngWH_Weekends, rngWH_Holidays)),"")</f>
        <v>44197</v>
      </c>
      <c r="U120" s="311">
        <f>IFERROR(IF(tbl_Tasks[[#This Row],[BASELINE START]]="","",WORKDAY.INTL(tbl_Tasks[[#This Row],[BASELINE START]],tbl_Tasks[[#This Row],[BASELINE DURATION]]-1,rngWH_Weekends, rngWH_Holidays)),"")</f>
        <v>44203</v>
      </c>
      <c r="V120" s="312">
        <f>IFERROR(IF(tbl_Tasks[[#This Row],[ACTUAL START]]="","",WORKDAY.INTL(tbl_Tasks[[#This Row],[ACTUAL START]],tbl_Tasks[[#This Row],[ACTUAL DURATION]]-1,rngWH_Weekends, rngWH_Holidays)),"")</f>
        <v>44201</v>
      </c>
      <c r="W120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37</v>
      </c>
      <c r="X120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39</v>
      </c>
      <c r="Y120" s="244">
        <f>IF(tbl_Tasks[[#This Row],[ACTUAL DURATION]]&lt;&gt;"",ROUND(tbl_Tasks[[#This Row],[ACTUAL DURATION]]*tbl_Tasks[[#This Row],[ACTUAL PROGRESS]],1),"")</f>
        <v>0</v>
      </c>
      <c r="Z120" s="245">
        <f>IF(Gantt_Calc!$L$39=Gantt_Calc!$L$40,tbl_Tasks[[#This Row],[PLAN END]],IF(Gantt_Calc!$L$39=Gantt_Calc!$L$41,tbl_Tasks[[#This Row],[BASELINE END]],tbl_Tasks[[#This Row],[ACTUAL END]]))</f>
        <v>44201</v>
      </c>
      <c r="AA120" s="244">
        <f ca="1">IFERROR(MATCH(tbl_Tasks[[#This Row],[ACTIVITY]],rngPref_StructureItems,0),0)</f>
        <v>2</v>
      </c>
      <c r="AB120" s="244">
        <f ca="1">IF(tbl_Tasks[[#This Row],[Item LevelA]]&gt;0,tbl_Tasks[[#This Row],[Item LevelA]],OFFSET(tbl_Tasks[[#This Row],[Item LevelA]],-1,1))</f>
        <v>2</v>
      </c>
      <c r="AC120" s="244" t="str">
        <f ca="1">IF(tbl_Tasks[[#This Row],[Item LevelB]]=1,tbl_Tasks[[#This Row],[ACTIVITY TITLE]],OFFSET(tbl_Tasks[[#This Row],[Item LevelB]],-1,1))</f>
        <v>Project Name 6</v>
      </c>
      <c r="AD120" s="244" t="str">
        <f ca="1">IF(tbl_Tasks[[#This Row],[Item LevelB]]=1,SUMIF( INDEX(tbl_Tasks[Item LevelB],1) :tbl_Tasks[[#This Row],[Item LevelB]],1),"")</f>
        <v/>
      </c>
      <c r="AE120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20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110</v>
      </c>
      <c r="AG12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2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20" s="246" t="str">
        <f ca="1">IF(tbl_Tasks[[#This Row],[PT FILTER]]=1,SUM( INDEX(tbl_Tasks[PT FILTER],1) :tbl_Tasks[[#This Row],[PT FILTER]] ),"")</f>
        <v/>
      </c>
      <c r="AJ120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20" s="120"/>
      <c r="AL120" s="120"/>
    </row>
    <row r="121" spans="6:38" ht="20.100000000000001" customHeight="1" x14ac:dyDescent="0.3">
      <c r="F121" s="241">
        <f>ROW()-ROW(tbl_Tasks[[#Headers],[WBS]])</f>
        <v>111</v>
      </c>
      <c r="G121" s="241" t="s">
        <v>243</v>
      </c>
      <c r="H121" s="241" t="s">
        <v>480</v>
      </c>
      <c r="I121" s="241" t="s">
        <v>16</v>
      </c>
      <c r="J121" s="242">
        <v>44116</v>
      </c>
      <c r="K121" s="241">
        <v>27</v>
      </c>
      <c r="L121" s="242">
        <v>44112</v>
      </c>
      <c r="M121" s="241">
        <v>28</v>
      </c>
      <c r="N121" s="242">
        <v>44117</v>
      </c>
      <c r="O121" s="241">
        <v>32</v>
      </c>
      <c r="P121" s="243">
        <v>0</v>
      </c>
      <c r="Q121" s="241" t="s">
        <v>152</v>
      </c>
      <c r="R121" s="241" t="s">
        <v>27</v>
      </c>
      <c r="S121" s="241"/>
      <c r="T121" s="310">
        <f>IFERROR(IF(tbl_Tasks[[#This Row],[PLAN START]]="","",WORKDAY.INTL(tbl_Tasks[[#This Row],[PLAN START]],tbl_Tasks[[#This Row],[PLAN DURATION]]-1,rngWH_Weekends, rngWH_Holidays)),"")</f>
        <v>44152</v>
      </c>
      <c r="U121" s="311">
        <f>IFERROR(IF(tbl_Tasks[[#This Row],[BASELINE START]]="","",WORKDAY.INTL(tbl_Tasks[[#This Row],[BASELINE START]],tbl_Tasks[[#This Row],[BASELINE DURATION]]-1,rngWH_Weekends, rngWH_Holidays)),"")</f>
        <v>44151</v>
      </c>
      <c r="V121" s="312">
        <f>IFERROR(IF(tbl_Tasks[[#This Row],[ACTUAL START]]="","",WORKDAY.INTL(tbl_Tasks[[#This Row],[ACTUAL START]],tbl_Tasks[[#This Row],[ACTUAL DURATION]]-1,rngWH_Weekends, rngWH_Holidays)),"")</f>
        <v>44160</v>
      </c>
      <c r="W121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27</v>
      </c>
      <c r="X121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28</v>
      </c>
      <c r="Y121" s="244">
        <f>IF(tbl_Tasks[[#This Row],[ACTUAL DURATION]]&lt;&gt;"",ROUND(tbl_Tasks[[#This Row],[ACTUAL DURATION]]*tbl_Tasks[[#This Row],[ACTUAL PROGRESS]],1),"")</f>
        <v>0</v>
      </c>
      <c r="Z121" s="245">
        <f>IF(Gantt_Calc!$L$39=Gantt_Calc!$L$40,tbl_Tasks[[#This Row],[PLAN END]],IF(Gantt_Calc!$L$39=Gantt_Calc!$L$41,tbl_Tasks[[#This Row],[BASELINE END]],tbl_Tasks[[#This Row],[ACTUAL END]]))</f>
        <v>44160</v>
      </c>
      <c r="AA121" s="244">
        <f ca="1">IFERROR(MATCH(tbl_Tasks[[#This Row],[ACTIVITY]],rngPref_StructureItems,0),0)</f>
        <v>4</v>
      </c>
      <c r="AB121" s="244">
        <f ca="1">IF(tbl_Tasks[[#This Row],[Item LevelA]]&gt;0,tbl_Tasks[[#This Row],[Item LevelA]],OFFSET(tbl_Tasks[[#This Row],[Item LevelA]],-1,1))</f>
        <v>4</v>
      </c>
      <c r="AC121" s="244" t="str">
        <f ca="1">IF(tbl_Tasks[[#This Row],[Item LevelB]]=1,tbl_Tasks[[#This Row],[ACTIVITY TITLE]],OFFSET(tbl_Tasks[[#This Row],[Item LevelB]],-1,1))</f>
        <v>Project Name 6</v>
      </c>
      <c r="AD121" s="244" t="str">
        <f ca="1">IF(tbl_Tasks[[#This Row],[Item LevelB]]=1,SUMIF( INDEX(tbl_Tasks[Item LevelB],1) :tbl_Tasks[[#This Row],[Item LevelB]],1),"")</f>
        <v/>
      </c>
      <c r="AE121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21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111</v>
      </c>
      <c r="AG12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21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21" s="246" t="str">
        <f ca="1">IF(tbl_Tasks[[#This Row],[PT FILTER]]=1,SUM( INDEX(tbl_Tasks[PT FILTER],1) :tbl_Tasks[[#This Row],[PT FILTER]] ),"")</f>
        <v/>
      </c>
      <c r="AJ121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21" s="120"/>
      <c r="AL121" s="120"/>
    </row>
    <row r="122" spans="6:38" ht="20.100000000000001" customHeight="1" x14ac:dyDescent="0.3">
      <c r="F122" s="241">
        <f>ROW()-ROW(tbl_Tasks[[#Headers],[WBS]])</f>
        <v>112</v>
      </c>
      <c r="G122" s="241"/>
      <c r="H122" s="241" t="s">
        <v>481</v>
      </c>
      <c r="I122" s="241" t="s">
        <v>17</v>
      </c>
      <c r="J122" s="242">
        <v>44150</v>
      </c>
      <c r="K122" s="241">
        <v>16</v>
      </c>
      <c r="L122" s="242">
        <v>44149</v>
      </c>
      <c r="M122" s="241">
        <v>20</v>
      </c>
      <c r="N122" s="242">
        <v>44154</v>
      </c>
      <c r="O122" s="241">
        <v>17</v>
      </c>
      <c r="P122" s="243">
        <v>0</v>
      </c>
      <c r="Q122" s="241" t="s">
        <v>152</v>
      </c>
      <c r="R122" s="241" t="s">
        <v>25</v>
      </c>
      <c r="S122" s="241"/>
      <c r="T122" s="310">
        <f>IFERROR(IF(tbl_Tasks[[#This Row],[PLAN START]]="","",WORKDAY.INTL(tbl_Tasks[[#This Row],[PLAN START]],tbl_Tasks[[#This Row],[PLAN DURATION]]-1,rngWH_Weekends, rngWH_Holidays)),"")</f>
        <v>44169</v>
      </c>
      <c r="U122" s="311">
        <f>IFERROR(IF(tbl_Tasks[[#This Row],[BASELINE START]]="","",WORKDAY.INTL(tbl_Tasks[[#This Row],[BASELINE START]],tbl_Tasks[[#This Row],[BASELINE DURATION]]-1,rngWH_Weekends, rngWH_Holidays)),"")</f>
        <v>44175</v>
      </c>
      <c r="V122" s="312">
        <f>IFERROR(IF(tbl_Tasks[[#This Row],[ACTUAL START]]="","",WORKDAY.INTL(tbl_Tasks[[#This Row],[ACTUAL START]],tbl_Tasks[[#This Row],[ACTUAL DURATION]]-1,rngWH_Weekends, rngWH_Holidays)),"")</f>
        <v>44176</v>
      </c>
      <c r="W122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16</v>
      </c>
      <c r="X122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20</v>
      </c>
      <c r="Y122" s="244">
        <f>IF(tbl_Tasks[[#This Row],[ACTUAL DURATION]]&lt;&gt;"",ROUND(tbl_Tasks[[#This Row],[ACTUAL DURATION]]*tbl_Tasks[[#This Row],[ACTUAL PROGRESS]],1),"")</f>
        <v>0</v>
      </c>
      <c r="Z122" s="245">
        <f>IF(Gantt_Calc!$L$39=Gantt_Calc!$L$40,tbl_Tasks[[#This Row],[PLAN END]],IF(Gantt_Calc!$L$39=Gantt_Calc!$L$41,tbl_Tasks[[#This Row],[BASELINE END]],tbl_Tasks[[#This Row],[ACTUAL END]]))</f>
        <v>44176</v>
      </c>
      <c r="AA122" s="244">
        <f ca="1">IFERROR(MATCH(tbl_Tasks[[#This Row],[ACTIVITY]],rngPref_StructureItems,0),0)</f>
        <v>0</v>
      </c>
      <c r="AB122" s="244">
        <f ca="1">IF(tbl_Tasks[[#This Row],[Item LevelA]]&gt;0,tbl_Tasks[[#This Row],[Item LevelA]],OFFSET(tbl_Tasks[[#This Row],[Item LevelA]],-1,1))</f>
        <v>4</v>
      </c>
      <c r="AC122" s="244" t="str">
        <f ca="1">IF(tbl_Tasks[[#This Row],[Item LevelB]]=1,tbl_Tasks[[#This Row],[ACTIVITY TITLE]],OFFSET(tbl_Tasks[[#This Row],[Item LevelB]],-1,1))</f>
        <v>Project Name 6</v>
      </c>
      <c r="AD122" s="244" t="str">
        <f ca="1">IF(tbl_Tasks[[#This Row],[Item LevelB]]=1,SUMIF( INDEX(tbl_Tasks[Item LevelB],1) :tbl_Tasks[[#This Row],[Item LevelB]],1),"")</f>
        <v/>
      </c>
      <c r="AE122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22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112</v>
      </c>
      <c r="AG12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22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22" s="246" t="str">
        <f ca="1">IF(tbl_Tasks[[#This Row],[PT FILTER]]=1,SUM( INDEX(tbl_Tasks[PT FILTER],1) :tbl_Tasks[[#This Row],[PT FILTER]] ),"")</f>
        <v/>
      </c>
      <c r="AJ122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22" s="120"/>
      <c r="AL122" s="120"/>
    </row>
    <row r="123" spans="6:38" ht="20.100000000000001" customHeight="1" x14ac:dyDescent="0.3">
      <c r="F123" s="241">
        <f>ROW()-ROW(tbl_Tasks[[#Headers],[WBS]])</f>
        <v>113</v>
      </c>
      <c r="G123" s="241"/>
      <c r="H123" s="241" t="s">
        <v>482</v>
      </c>
      <c r="I123" s="241" t="s">
        <v>18</v>
      </c>
      <c r="J123" s="242">
        <v>44146</v>
      </c>
      <c r="K123" s="241">
        <v>21</v>
      </c>
      <c r="L123" s="242">
        <v>44150</v>
      </c>
      <c r="M123" s="241">
        <v>25</v>
      </c>
      <c r="N123" s="242">
        <v>44148</v>
      </c>
      <c r="O123" s="241">
        <v>23</v>
      </c>
      <c r="P123" s="243">
        <v>0</v>
      </c>
      <c r="Q123" s="241" t="s">
        <v>152</v>
      </c>
      <c r="R123" s="241" t="s">
        <v>26</v>
      </c>
      <c r="S123" s="241"/>
      <c r="T123" s="310">
        <f>IFERROR(IF(tbl_Tasks[[#This Row],[PLAN START]]="","",WORKDAY.INTL(tbl_Tasks[[#This Row],[PLAN START]],tbl_Tasks[[#This Row],[PLAN DURATION]]-1,rngWH_Weekends, rngWH_Holidays)),"")</f>
        <v>44174</v>
      </c>
      <c r="U123" s="311">
        <f>IFERROR(IF(tbl_Tasks[[#This Row],[BASELINE START]]="","",WORKDAY.INTL(tbl_Tasks[[#This Row],[BASELINE START]],tbl_Tasks[[#This Row],[BASELINE DURATION]]-1,rngWH_Weekends, rngWH_Holidays)),"")</f>
        <v>44182</v>
      </c>
      <c r="V123" s="312">
        <f>IFERROR(IF(tbl_Tasks[[#This Row],[ACTUAL START]]="","",WORKDAY.INTL(tbl_Tasks[[#This Row],[ACTUAL START]],tbl_Tasks[[#This Row],[ACTUAL DURATION]]-1,rngWH_Weekends, rngWH_Holidays)),"")</f>
        <v>44180</v>
      </c>
      <c r="W123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21</v>
      </c>
      <c r="X123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25</v>
      </c>
      <c r="Y123" s="244">
        <f>IF(tbl_Tasks[[#This Row],[ACTUAL DURATION]]&lt;&gt;"",ROUND(tbl_Tasks[[#This Row],[ACTUAL DURATION]]*tbl_Tasks[[#This Row],[ACTUAL PROGRESS]],1),"")</f>
        <v>0</v>
      </c>
      <c r="Z123" s="245">
        <f>IF(Gantt_Calc!$L$39=Gantt_Calc!$L$40,tbl_Tasks[[#This Row],[PLAN END]],IF(Gantt_Calc!$L$39=Gantt_Calc!$L$41,tbl_Tasks[[#This Row],[BASELINE END]],tbl_Tasks[[#This Row],[ACTUAL END]]))</f>
        <v>44180</v>
      </c>
      <c r="AA123" s="244">
        <f ca="1">IFERROR(MATCH(tbl_Tasks[[#This Row],[ACTIVITY]],rngPref_StructureItems,0),0)</f>
        <v>0</v>
      </c>
      <c r="AB123" s="244">
        <f ca="1">IF(tbl_Tasks[[#This Row],[Item LevelA]]&gt;0,tbl_Tasks[[#This Row],[Item LevelA]],OFFSET(tbl_Tasks[[#This Row],[Item LevelA]],-1,1))</f>
        <v>4</v>
      </c>
      <c r="AC123" s="244" t="str">
        <f ca="1">IF(tbl_Tasks[[#This Row],[Item LevelB]]=1,tbl_Tasks[[#This Row],[ACTIVITY TITLE]],OFFSET(tbl_Tasks[[#This Row],[Item LevelB]],-1,1))</f>
        <v>Project Name 6</v>
      </c>
      <c r="AD123" s="244" t="str">
        <f ca="1">IF(tbl_Tasks[[#This Row],[Item LevelB]]=1,SUMIF( INDEX(tbl_Tasks[Item LevelB],1) :tbl_Tasks[[#This Row],[Item LevelB]],1),"")</f>
        <v/>
      </c>
      <c r="AE123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23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113</v>
      </c>
      <c r="AG12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2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23" s="246" t="str">
        <f ca="1">IF(tbl_Tasks[[#This Row],[PT FILTER]]=1,SUM( INDEX(tbl_Tasks[PT FILTER],1) :tbl_Tasks[[#This Row],[PT FILTER]] ),"")</f>
        <v/>
      </c>
      <c r="AJ123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23" s="120"/>
      <c r="AL123" s="120"/>
    </row>
    <row r="124" spans="6:38" ht="20.100000000000001" customHeight="1" x14ac:dyDescent="0.3">
      <c r="F124" s="241">
        <f>ROW()-ROW(tbl_Tasks[[#Headers],[WBS]])</f>
        <v>114</v>
      </c>
      <c r="G124" s="241"/>
      <c r="H124" s="241" t="s">
        <v>483</v>
      </c>
      <c r="I124" s="241" t="s">
        <v>19</v>
      </c>
      <c r="J124" s="242">
        <v>44092</v>
      </c>
      <c r="K124" s="241">
        <v>40</v>
      </c>
      <c r="L124" s="242">
        <v>44093</v>
      </c>
      <c r="M124" s="241">
        <v>42</v>
      </c>
      <c r="N124" s="242">
        <v>44094</v>
      </c>
      <c r="O124" s="241">
        <v>41</v>
      </c>
      <c r="P124" s="243">
        <v>0</v>
      </c>
      <c r="Q124" s="241" t="s">
        <v>152</v>
      </c>
      <c r="R124" s="241" t="s">
        <v>27</v>
      </c>
      <c r="S124" s="241"/>
      <c r="T124" s="310">
        <f>IFERROR(IF(tbl_Tasks[[#This Row],[PLAN START]]="","",WORKDAY.INTL(tbl_Tasks[[#This Row],[PLAN START]],tbl_Tasks[[#This Row],[PLAN DURATION]]-1,rngWH_Weekends, rngWH_Holidays)),"")</f>
        <v>44147</v>
      </c>
      <c r="U124" s="311">
        <f>IFERROR(IF(tbl_Tasks[[#This Row],[BASELINE START]]="","",WORKDAY.INTL(tbl_Tasks[[#This Row],[BASELINE START]],tbl_Tasks[[#This Row],[BASELINE DURATION]]-1,rngWH_Weekends, rngWH_Holidays)),"")</f>
        <v>44151</v>
      </c>
      <c r="V124" s="312">
        <f>IFERROR(IF(tbl_Tasks[[#This Row],[ACTUAL START]]="","",WORKDAY.INTL(tbl_Tasks[[#This Row],[ACTUAL START]],tbl_Tasks[[#This Row],[ACTUAL DURATION]]-1,rngWH_Weekends, rngWH_Holidays)),"")</f>
        <v>44148</v>
      </c>
      <c r="W124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40</v>
      </c>
      <c r="X124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42</v>
      </c>
      <c r="Y124" s="244">
        <f>IF(tbl_Tasks[[#This Row],[ACTUAL DURATION]]&lt;&gt;"",ROUND(tbl_Tasks[[#This Row],[ACTUAL DURATION]]*tbl_Tasks[[#This Row],[ACTUAL PROGRESS]],1),"")</f>
        <v>0</v>
      </c>
      <c r="Z124" s="245">
        <f>IF(Gantt_Calc!$L$39=Gantt_Calc!$L$40,tbl_Tasks[[#This Row],[PLAN END]],IF(Gantt_Calc!$L$39=Gantt_Calc!$L$41,tbl_Tasks[[#This Row],[BASELINE END]],tbl_Tasks[[#This Row],[ACTUAL END]]))</f>
        <v>44148</v>
      </c>
      <c r="AA124" s="244">
        <f ca="1">IFERROR(MATCH(tbl_Tasks[[#This Row],[ACTIVITY]],rngPref_StructureItems,0),0)</f>
        <v>0</v>
      </c>
      <c r="AB124" s="244">
        <f ca="1">IF(tbl_Tasks[[#This Row],[Item LevelA]]&gt;0,tbl_Tasks[[#This Row],[Item LevelA]],OFFSET(tbl_Tasks[[#This Row],[Item LevelA]],-1,1))</f>
        <v>4</v>
      </c>
      <c r="AC124" s="244" t="str">
        <f ca="1">IF(tbl_Tasks[[#This Row],[Item LevelB]]=1,tbl_Tasks[[#This Row],[ACTIVITY TITLE]],OFFSET(tbl_Tasks[[#This Row],[Item LevelB]],-1,1))</f>
        <v>Project Name 6</v>
      </c>
      <c r="AD124" s="244" t="str">
        <f ca="1">IF(tbl_Tasks[[#This Row],[Item LevelB]]=1,SUMIF( INDEX(tbl_Tasks[Item LevelB],1) :tbl_Tasks[[#This Row],[Item LevelB]],1),"")</f>
        <v/>
      </c>
      <c r="AE124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24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114</v>
      </c>
      <c r="AG12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2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24" s="246" t="str">
        <f ca="1">IF(tbl_Tasks[[#This Row],[PT FILTER]]=1,SUM( INDEX(tbl_Tasks[PT FILTER],1) :tbl_Tasks[[#This Row],[PT FILTER]] ),"")</f>
        <v/>
      </c>
      <c r="AJ124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24" s="120"/>
      <c r="AL124" s="120"/>
    </row>
    <row r="125" spans="6:38" ht="20.100000000000001" customHeight="1" x14ac:dyDescent="0.3">
      <c r="F125" s="241">
        <f>ROW()-ROW(tbl_Tasks[[#Headers],[WBS]])</f>
        <v>115</v>
      </c>
      <c r="G125" s="241"/>
      <c r="H125" s="241" t="s">
        <v>484</v>
      </c>
      <c r="I125" s="241" t="s">
        <v>20</v>
      </c>
      <c r="J125" s="242">
        <v>44191</v>
      </c>
      <c r="K125" s="241">
        <v>41</v>
      </c>
      <c r="L125" s="242">
        <v>44193</v>
      </c>
      <c r="M125" s="241">
        <v>42</v>
      </c>
      <c r="N125" s="242">
        <v>44194</v>
      </c>
      <c r="O125" s="241">
        <v>43</v>
      </c>
      <c r="P125" s="243">
        <v>0</v>
      </c>
      <c r="Q125" s="241" t="s">
        <v>152</v>
      </c>
      <c r="R125" s="241" t="s">
        <v>25</v>
      </c>
      <c r="S125" s="241"/>
      <c r="T125" s="310">
        <f>IFERROR(IF(tbl_Tasks[[#This Row],[PLAN START]]="","",WORKDAY.INTL(tbl_Tasks[[#This Row],[PLAN START]],tbl_Tasks[[#This Row],[PLAN DURATION]]-1,rngWH_Weekends, rngWH_Holidays)),"")</f>
        <v>44246</v>
      </c>
      <c r="U125" s="311">
        <f>IFERROR(IF(tbl_Tasks[[#This Row],[BASELINE START]]="","",WORKDAY.INTL(tbl_Tasks[[#This Row],[BASELINE START]],tbl_Tasks[[#This Row],[BASELINE DURATION]]-1,rngWH_Weekends, rngWH_Holidays)),"")</f>
        <v>44250</v>
      </c>
      <c r="V125" s="312">
        <f>IFERROR(IF(tbl_Tasks[[#This Row],[ACTUAL START]]="","",WORKDAY.INTL(tbl_Tasks[[#This Row],[ACTUAL START]],tbl_Tasks[[#This Row],[ACTUAL DURATION]]-1,rngWH_Weekends, rngWH_Holidays)),"")</f>
        <v>44252</v>
      </c>
      <c r="W125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41</v>
      </c>
      <c r="X125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42</v>
      </c>
      <c r="Y125" s="244">
        <f>IF(tbl_Tasks[[#This Row],[ACTUAL DURATION]]&lt;&gt;"",ROUND(tbl_Tasks[[#This Row],[ACTUAL DURATION]]*tbl_Tasks[[#This Row],[ACTUAL PROGRESS]],1),"")</f>
        <v>0</v>
      </c>
      <c r="Z125" s="245">
        <f>IF(Gantt_Calc!$L$39=Gantt_Calc!$L$40,tbl_Tasks[[#This Row],[PLAN END]],IF(Gantt_Calc!$L$39=Gantt_Calc!$L$41,tbl_Tasks[[#This Row],[BASELINE END]],tbl_Tasks[[#This Row],[ACTUAL END]]))</f>
        <v>44252</v>
      </c>
      <c r="AA125" s="244">
        <f ca="1">IFERROR(MATCH(tbl_Tasks[[#This Row],[ACTIVITY]],rngPref_StructureItems,0),0)</f>
        <v>0</v>
      </c>
      <c r="AB125" s="244">
        <f ca="1">IF(tbl_Tasks[[#This Row],[Item LevelA]]&gt;0,tbl_Tasks[[#This Row],[Item LevelA]],OFFSET(tbl_Tasks[[#This Row],[Item LevelA]],-1,1))</f>
        <v>4</v>
      </c>
      <c r="AC125" s="244" t="str">
        <f ca="1">IF(tbl_Tasks[[#This Row],[Item LevelB]]=1,tbl_Tasks[[#This Row],[ACTIVITY TITLE]],OFFSET(tbl_Tasks[[#This Row],[Item LevelB]],-1,1))</f>
        <v>Project Name 6</v>
      </c>
      <c r="AD125" s="244" t="str">
        <f ca="1">IF(tbl_Tasks[[#This Row],[Item LevelB]]=1,SUMIF( INDEX(tbl_Tasks[Item LevelB],1) :tbl_Tasks[[#This Row],[Item LevelB]],1),"")</f>
        <v/>
      </c>
      <c r="AE125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25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115</v>
      </c>
      <c r="AG12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2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25" s="246" t="str">
        <f ca="1">IF(tbl_Tasks[[#This Row],[PT FILTER]]=1,SUM( INDEX(tbl_Tasks[PT FILTER],1) :tbl_Tasks[[#This Row],[PT FILTER]] ),"")</f>
        <v/>
      </c>
      <c r="AJ125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25" s="120"/>
      <c r="AL125" s="120"/>
    </row>
    <row r="126" spans="6:38" ht="20.100000000000001" customHeight="1" x14ac:dyDescent="0.3">
      <c r="F126" s="241">
        <f>ROW()-ROW(tbl_Tasks[[#Headers],[WBS]])</f>
        <v>116</v>
      </c>
      <c r="G126" s="241"/>
      <c r="H126" s="241" t="s">
        <v>485</v>
      </c>
      <c r="I126" s="241" t="s">
        <v>21</v>
      </c>
      <c r="J126" s="242">
        <v>44136</v>
      </c>
      <c r="K126" s="241">
        <v>22</v>
      </c>
      <c r="L126" s="242">
        <v>44135</v>
      </c>
      <c r="M126" s="241">
        <v>26</v>
      </c>
      <c r="N126" s="242">
        <v>44137</v>
      </c>
      <c r="O126" s="241">
        <v>27</v>
      </c>
      <c r="P126" s="243">
        <v>0</v>
      </c>
      <c r="Q126" s="241" t="s">
        <v>152</v>
      </c>
      <c r="R126" s="241" t="s">
        <v>26</v>
      </c>
      <c r="S126" s="241"/>
      <c r="T126" s="310">
        <f>IFERROR(IF(tbl_Tasks[[#This Row],[PLAN START]]="","",WORKDAY.INTL(tbl_Tasks[[#This Row],[PLAN START]],tbl_Tasks[[#This Row],[PLAN DURATION]]-1,rngWH_Weekends, rngWH_Holidays)),"")</f>
        <v>44165</v>
      </c>
      <c r="U126" s="311">
        <f>IFERROR(IF(tbl_Tasks[[#This Row],[BASELINE START]]="","",WORKDAY.INTL(tbl_Tasks[[#This Row],[BASELINE START]],tbl_Tasks[[#This Row],[BASELINE DURATION]]-1,rngWH_Weekends, rngWH_Holidays)),"")</f>
        <v>44169</v>
      </c>
      <c r="V126" s="312">
        <f>IFERROR(IF(tbl_Tasks[[#This Row],[ACTUAL START]]="","",WORKDAY.INTL(tbl_Tasks[[#This Row],[ACTUAL START]],tbl_Tasks[[#This Row],[ACTUAL DURATION]]-1,rngWH_Weekends, rngWH_Holidays)),"")</f>
        <v>44173</v>
      </c>
      <c r="W126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22</v>
      </c>
      <c r="X126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26</v>
      </c>
      <c r="Y126" s="244">
        <f>IF(tbl_Tasks[[#This Row],[ACTUAL DURATION]]&lt;&gt;"",ROUND(tbl_Tasks[[#This Row],[ACTUAL DURATION]]*tbl_Tasks[[#This Row],[ACTUAL PROGRESS]],1),"")</f>
        <v>0</v>
      </c>
      <c r="Z126" s="245">
        <f>IF(Gantt_Calc!$L$39=Gantt_Calc!$L$40,tbl_Tasks[[#This Row],[PLAN END]],IF(Gantt_Calc!$L$39=Gantt_Calc!$L$41,tbl_Tasks[[#This Row],[BASELINE END]],tbl_Tasks[[#This Row],[ACTUAL END]]))</f>
        <v>44173</v>
      </c>
      <c r="AA126" s="244">
        <f ca="1">IFERROR(MATCH(tbl_Tasks[[#This Row],[ACTIVITY]],rngPref_StructureItems,0),0)</f>
        <v>0</v>
      </c>
      <c r="AB126" s="244">
        <f ca="1">IF(tbl_Tasks[[#This Row],[Item LevelA]]&gt;0,tbl_Tasks[[#This Row],[Item LevelA]],OFFSET(tbl_Tasks[[#This Row],[Item LevelA]],-1,1))</f>
        <v>4</v>
      </c>
      <c r="AC126" s="244" t="str">
        <f ca="1">IF(tbl_Tasks[[#This Row],[Item LevelB]]=1,tbl_Tasks[[#This Row],[ACTIVITY TITLE]],OFFSET(tbl_Tasks[[#This Row],[Item LevelB]],-1,1))</f>
        <v>Project Name 6</v>
      </c>
      <c r="AD126" s="244" t="str">
        <f ca="1">IF(tbl_Tasks[[#This Row],[Item LevelB]]=1,SUMIF( INDEX(tbl_Tasks[Item LevelB],1) :tbl_Tasks[[#This Row],[Item LevelB]],1),"")</f>
        <v/>
      </c>
      <c r="AE126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26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116</v>
      </c>
      <c r="AG12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2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26" s="246" t="str">
        <f ca="1">IF(tbl_Tasks[[#This Row],[PT FILTER]]=1,SUM( INDEX(tbl_Tasks[PT FILTER],1) :tbl_Tasks[[#This Row],[PT FILTER]] ),"")</f>
        <v/>
      </c>
      <c r="AJ126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26" s="120"/>
      <c r="AL126" s="120"/>
    </row>
    <row r="127" spans="6:38" ht="20.100000000000001" customHeight="1" x14ac:dyDescent="0.3">
      <c r="F127" s="241">
        <f>ROW()-ROW(tbl_Tasks[[#Headers],[WBS]])</f>
        <v>117</v>
      </c>
      <c r="G127" s="241"/>
      <c r="H127" s="241" t="s">
        <v>486</v>
      </c>
      <c r="I127" s="241" t="s">
        <v>22</v>
      </c>
      <c r="J127" s="242">
        <v>44165</v>
      </c>
      <c r="K127" s="241">
        <v>29</v>
      </c>
      <c r="L127" s="242">
        <v>44169</v>
      </c>
      <c r="M127" s="241">
        <v>32</v>
      </c>
      <c r="N127" s="242">
        <v>44167</v>
      </c>
      <c r="O127" s="241">
        <v>33</v>
      </c>
      <c r="P127" s="243">
        <v>0</v>
      </c>
      <c r="Q127" s="241" t="s">
        <v>152</v>
      </c>
      <c r="R127" s="241" t="s">
        <v>27</v>
      </c>
      <c r="S127" s="241"/>
      <c r="T127" s="310">
        <f>IFERROR(IF(tbl_Tasks[[#This Row],[PLAN START]]="","",WORKDAY.INTL(tbl_Tasks[[#This Row],[PLAN START]],tbl_Tasks[[#This Row],[PLAN DURATION]]-1,rngWH_Weekends, rngWH_Holidays)),"")</f>
        <v>44203</v>
      </c>
      <c r="U127" s="311">
        <f>IFERROR(IF(tbl_Tasks[[#This Row],[BASELINE START]]="","",WORKDAY.INTL(tbl_Tasks[[#This Row],[BASELINE START]],tbl_Tasks[[#This Row],[BASELINE DURATION]]-1,rngWH_Weekends, rngWH_Holidays)),"")</f>
        <v>44214</v>
      </c>
      <c r="V127" s="312">
        <f>IFERROR(IF(tbl_Tasks[[#This Row],[ACTUAL START]]="","",WORKDAY.INTL(tbl_Tasks[[#This Row],[ACTUAL START]],tbl_Tasks[[#This Row],[ACTUAL DURATION]]-1,rngWH_Weekends, rngWH_Holidays)),"")</f>
        <v>44211</v>
      </c>
      <c r="W127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29</v>
      </c>
      <c r="X127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32</v>
      </c>
      <c r="Y127" s="244">
        <f>IF(tbl_Tasks[[#This Row],[ACTUAL DURATION]]&lt;&gt;"",ROUND(tbl_Tasks[[#This Row],[ACTUAL DURATION]]*tbl_Tasks[[#This Row],[ACTUAL PROGRESS]],1),"")</f>
        <v>0</v>
      </c>
      <c r="Z127" s="245">
        <f>IF(Gantt_Calc!$L$39=Gantt_Calc!$L$40,tbl_Tasks[[#This Row],[PLAN END]],IF(Gantt_Calc!$L$39=Gantt_Calc!$L$41,tbl_Tasks[[#This Row],[BASELINE END]],tbl_Tasks[[#This Row],[ACTUAL END]]))</f>
        <v>44211</v>
      </c>
      <c r="AA127" s="244">
        <f ca="1">IFERROR(MATCH(tbl_Tasks[[#This Row],[ACTIVITY]],rngPref_StructureItems,0),0)</f>
        <v>0</v>
      </c>
      <c r="AB127" s="244">
        <f ca="1">IF(tbl_Tasks[[#This Row],[Item LevelA]]&gt;0,tbl_Tasks[[#This Row],[Item LevelA]],OFFSET(tbl_Tasks[[#This Row],[Item LevelA]],-1,1))</f>
        <v>4</v>
      </c>
      <c r="AC127" s="244" t="str">
        <f ca="1">IF(tbl_Tasks[[#This Row],[Item LevelB]]=1,tbl_Tasks[[#This Row],[ACTIVITY TITLE]],OFFSET(tbl_Tasks[[#This Row],[Item LevelB]],-1,1))</f>
        <v>Project Name 6</v>
      </c>
      <c r="AD127" s="244" t="str">
        <f ca="1">IF(tbl_Tasks[[#This Row],[Item LevelB]]=1,SUMIF( INDEX(tbl_Tasks[Item LevelB],1) :tbl_Tasks[[#This Row],[Item LevelB]],1),"")</f>
        <v/>
      </c>
      <c r="AE127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27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117</v>
      </c>
      <c r="AG12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2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27" s="246" t="str">
        <f ca="1">IF(tbl_Tasks[[#This Row],[PT FILTER]]=1,SUM( INDEX(tbl_Tasks[PT FILTER],1) :tbl_Tasks[[#This Row],[PT FILTER]] ),"")</f>
        <v/>
      </c>
      <c r="AJ127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27" s="120"/>
      <c r="AL127" s="120"/>
    </row>
    <row r="128" spans="6:38" ht="20.100000000000001" customHeight="1" x14ac:dyDescent="0.3">
      <c r="F128" s="241">
        <f>ROW()-ROW(tbl_Tasks[[#Headers],[WBS]])</f>
        <v>118</v>
      </c>
      <c r="G128" s="241"/>
      <c r="H128" s="241" t="s">
        <v>487</v>
      </c>
      <c r="I128" s="241" t="s">
        <v>16</v>
      </c>
      <c r="J128" s="242">
        <v>44146</v>
      </c>
      <c r="K128" s="241">
        <v>15</v>
      </c>
      <c r="L128" s="242">
        <v>44142</v>
      </c>
      <c r="M128" s="241">
        <v>20</v>
      </c>
      <c r="N128" s="242">
        <v>44147</v>
      </c>
      <c r="O128" s="241">
        <v>17</v>
      </c>
      <c r="P128" s="243">
        <v>0</v>
      </c>
      <c r="Q128" s="241" t="s">
        <v>152</v>
      </c>
      <c r="R128" s="241" t="s">
        <v>25</v>
      </c>
      <c r="S128" s="241"/>
      <c r="T128" s="310">
        <f>IFERROR(IF(tbl_Tasks[[#This Row],[PLAN START]]="","",WORKDAY.INTL(tbl_Tasks[[#This Row],[PLAN START]],tbl_Tasks[[#This Row],[PLAN DURATION]]-1,rngWH_Weekends, rngWH_Holidays)),"")</f>
        <v>44166</v>
      </c>
      <c r="U128" s="311">
        <f>IFERROR(IF(tbl_Tasks[[#This Row],[BASELINE START]]="","",WORKDAY.INTL(tbl_Tasks[[#This Row],[BASELINE START]],tbl_Tasks[[#This Row],[BASELINE DURATION]]-1,rngWH_Weekends, rngWH_Holidays)),"")</f>
        <v>44168</v>
      </c>
      <c r="V128" s="312">
        <f>IFERROR(IF(tbl_Tasks[[#This Row],[ACTUAL START]]="","",WORKDAY.INTL(tbl_Tasks[[#This Row],[ACTUAL START]],tbl_Tasks[[#This Row],[ACTUAL DURATION]]-1,rngWH_Weekends, rngWH_Holidays)),"")</f>
        <v>44169</v>
      </c>
      <c r="W128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15</v>
      </c>
      <c r="X128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20</v>
      </c>
      <c r="Y128" s="244">
        <f>IF(tbl_Tasks[[#This Row],[ACTUAL DURATION]]&lt;&gt;"",ROUND(tbl_Tasks[[#This Row],[ACTUAL DURATION]]*tbl_Tasks[[#This Row],[ACTUAL PROGRESS]],1),"")</f>
        <v>0</v>
      </c>
      <c r="Z128" s="245">
        <f>IF(Gantt_Calc!$L$39=Gantt_Calc!$L$40,tbl_Tasks[[#This Row],[PLAN END]],IF(Gantt_Calc!$L$39=Gantt_Calc!$L$41,tbl_Tasks[[#This Row],[BASELINE END]],tbl_Tasks[[#This Row],[ACTUAL END]]))</f>
        <v>44169</v>
      </c>
      <c r="AA128" s="244">
        <f ca="1">IFERROR(MATCH(tbl_Tasks[[#This Row],[ACTIVITY]],rngPref_StructureItems,0),0)</f>
        <v>0</v>
      </c>
      <c r="AB128" s="244">
        <f ca="1">IF(tbl_Tasks[[#This Row],[Item LevelA]]&gt;0,tbl_Tasks[[#This Row],[Item LevelA]],OFFSET(tbl_Tasks[[#This Row],[Item LevelA]],-1,1))</f>
        <v>4</v>
      </c>
      <c r="AC128" s="244" t="str">
        <f ca="1">IF(tbl_Tasks[[#This Row],[Item LevelB]]=1,tbl_Tasks[[#This Row],[ACTIVITY TITLE]],OFFSET(tbl_Tasks[[#This Row],[Item LevelB]],-1,1))</f>
        <v>Project Name 6</v>
      </c>
      <c r="AD128" s="244" t="str">
        <f ca="1">IF(tbl_Tasks[[#This Row],[Item LevelB]]=1,SUMIF( INDEX(tbl_Tasks[Item LevelB],1) :tbl_Tasks[[#This Row],[Item LevelB]],1),"")</f>
        <v/>
      </c>
      <c r="AE128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28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118</v>
      </c>
      <c r="AG12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2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28" s="246" t="str">
        <f ca="1">IF(tbl_Tasks[[#This Row],[PT FILTER]]=1,SUM( INDEX(tbl_Tasks[PT FILTER],1) :tbl_Tasks[[#This Row],[PT FILTER]] ),"")</f>
        <v/>
      </c>
      <c r="AJ128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28" s="120"/>
      <c r="AL128" s="120"/>
    </row>
    <row r="129" spans="6:38" ht="20.100000000000001" customHeight="1" x14ac:dyDescent="0.3">
      <c r="F129" s="241">
        <f>ROW()-ROW(tbl_Tasks[[#Headers],[WBS]])</f>
        <v>119</v>
      </c>
      <c r="G129" s="241"/>
      <c r="H129" s="241" t="s">
        <v>488</v>
      </c>
      <c r="I129" s="241" t="s">
        <v>17</v>
      </c>
      <c r="J129" s="242">
        <v>44147</v>
      </c>
      <c r="K129" s="241">
        <v>46</v>
      </c>
      <c r="L129" s="242">
        <v>44148</v>
      </c>
      <c r="M129" s="241">
        <v>48</v>
      </c>
      <c r="N129" s="242">
        <v>44151</v>
      </c>
      <c r="O129" s="241">
        <v>48</v>
      </c>
      <c r="P129" s="243">
        <v>0</v>
      </c>
      <c r="Q129" s="241" t="s">
        <v>152</v>
      </c>
      <c r="R129" s="241" t="s">
        <v>26</v>
      </c>
      <c r="S129" s="241"/>
      <c r="T129" s="310">
        <f>IFERROR(IF(tbl_Tasks[[#This Row],[PLAN START]]="","",WORKDAY.INTL(tbl_Tasks[[#This Row],[PLAN START]],tbl_Tasks[[#This Row],[PLAN DURATION]]-1,rngWH_Weekends, rngWH_Holidays)),"")</f>
        <v>44210</v>
      </c>
      <c r="U129" s="311">
        <f>IFERROR(IF(tbl_Tasks[[#This Row],[BASELINE START]]="","",WORKDAY.INTL(tbl_Tasks[[#This Row],[BASELINE START]],tbl_Tasks[[#This Row],[BASELINE DURATION]]-1,rngWH_Weekends, rngWH_Holidays)),"")</f>
        <v>44215</v>
      </c>
      <c r="V129" s="312">
        <f>IFERROR(IF(tbl_Tasks[[#This Row],[ACTUAL START]]="","",WORKDAY.INTL(tbl_Tasks[[#This Row],[ACTUAL START]],tbl_Tasks[[#This Row],[ACTUAL DURATION]]-1,rngWH_Weekends, rngWH_Holidays)),"")</f>
        <v>44216</v>
      </c>
      <c r="W129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46</v>
      </c>
      <c r="X129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48</v>
      </c>
      <c r="Y129" s="244">
        <f>IF(tbl_Tasks[[#This Row],[ACTUAL DURATION]]&lt;&gt;"",ROUND(tbl_Tasks[[#This Row],[ACTUAL DURATION]]*tbl_Tasks[[#This Row],[ACTUAL PROGRESS]],1),"")</f>
        <v>0</v>
      </c>
      <c r="Z129" s="245">
        <f>IF(Gantt_Calc!$L$39=Gantt_Calc!$L$40,tbl_Tasks[[#This Row],[PLAN END]],IF(Gantt_Calc!$L$39=Gantt_Calc!$L$41,tbl_Tasks[[#This Row],[BASELINE END]],tbl_Tasks[[#This Row],[ACTUAL END]]))</f>
        <v>44216</v>
      </c>
      <c r="AA129" s="244">
        <f ca="1">IFERROR(MATCH(tbl_Tasks[[#This Row],[ACTIVITY]],rngPref_StructureItems,0),0)</f>
        <v>0</v>
      </c>
      <c r="AB129" s="244">
        <f ca="1">IF(tbl_Tasks[[#This Row],[Item LevelA]]&gt;0,tbl_Tasks[[#This Row],[Item LevelA]],OFFSET(tbl_Tasks[[#This Row],[Item LevelA]],-1,1))</f>
        <v>4</v>
      </c>
      <c r="AC129" s="244" t="str">
        <f ca="1">IF(tbl_Tasks[[#This Row],[Item LevelB]]=1,tbl_Tasks[[#This Row],[ACTIVITY TITLE]],OFFSET(tbl_Tasks[[#This Row],[Item LevelB]],-1,1))</f>
        <v>Project Name 6</v>
      </c>
      <c r="AD129" s="244" t="str">
        <f ca="1">IF(tbl_Tasks[[#This Row],[Item LevelB]]=1,SUMIF( INDEX(tbl_Tasks[Item LevelB],1) :tbl_Tasks[[#This Row],[Item LevelB]],1),"")</f>
        <v/>
      </c>
      <c r="AE129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29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119</v>
      </c>
      <c r="AG12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2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29" s="246" t="str">
        <f ca="1">IF(tbl_Tasks[[#This Row],[PT FILTER]]=1,SUM( INDEX(tbl_Tasks[PT FILTER],1) :tbl_Tasks[[#This Row],[PT FILTER]] ),"")</f>
        <v/>
      </c>
      <c r="AJ129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29" s="120"/>
      <c r="AL129" s="120"/>
    </row>
    <row r="130" spans="6:38" ht="20.100000000000001" customHeight="1" x14ac:dyDescent="0.3">
      <c r="F130" s="241">
        <f>ROW()-ROW(tbl_Tasks[[#Headers],[WBS]])</f>
        <v>120</v>
      </c>
      <c r="G130" s="241"/>
      <c r="H130" s="241" t="s">
        <v>489</v>
      </c>
      <c r="I130" s="241" t="s">
        <v>18</v>
      </c>
      <c r="J130" s="242">
        <v>44159</v>
      </c>
      <c r="K130" s="241">
        <v>33</v>
      </c>
      <c r="L130" s="242">
        <v>44157</v>
      </c>
      <c r="M130" s="241">
        <v>34</v>
      </c>
      <c r="N130" s="242">
        <v>44162</v>
      </c>
      <c r="O130" s="241">
        <v>38</v>
      </c>
      <c r="P130" s="243">
        <v>0</v>
      </c>
      <c r="Q130" s="241" t="s">
        <v>152</v>
      </c>
      <c r="R130" s="241" t="s">
        <v>27</v>
      </c>
      <c r="S130" s="241"/>
      <c r="T130" s="310">
        <f>IFERROR(IF(tbl_Tasks[[#This Row],[PLAN START]]="","",WORKDAY.INTL(tbl_Tasks[[#This Row],[PLAN START]],tbl_Tasks[[#This Row],[PLAN DURATION]]-1,rngWH_Weekends, rngWH_Holidays)),"")</f>
        <v>44203</v>
      </c>
      <c r="U130" s="311">
        <f>IFERROR(IF(tbl_Tasks[[#This Row],[BASELINE START]]="","",WORKDAY.INTL(tbl_Tasks[[#This Row],[BASELINE START]],tbl_Tasks[[#This Row],[BASELINE DURATION]]-1,rngWH_Weekends, rngWH_Holidays)),"")</f>
        <v>44202</v>
      </c>
      <c r="V130" s="312">
        <f>IFERROR(IF(tbl_Tasks[[#This Row],[ACTUAL START]]="","",WORKDAY.INTL(tbl_Tasks[[#This Row],[ACTUAL START]],tbl_Tasks[[#This Row],[ACTUAL DURATION]]-1,rngWH_Weekends, rngWH_Holidays)),"")</f>
        <v>44215</v>
      </c>
      <c r="W130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33</v>
      </c>
      <c r="X130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34</v>
      </c>
      <c r="Y130" s="244">
        <f>IF(tbl_Tasks[[#This Row],[ACTUAL DURATION]]&lt;&gt;"",ROUND(tbl_Tasks[[#This Row],[ACTUAL DURATION]]*tbl_Tasks[[#This Row],[ACTUAL PROGRESS]],1),"")</f>
        <v>0</v>
      </c>
      <c r="Z130" s="245">
        <f>IF(Gantt_Calc!$L$39=Gantt_Calc!$L$40,tbl_Tasks[[#This Row],[PLAN END]],IF(Gantt_Calc!$L$39=Gantt_Calc!$L$41,tbl_Tasks[[#This Row],[BASELINE END]],tbl_Tasks[[#This Row],[ACTUAL END]]))</f>
        <v>44215</v>
      </c>
      <c r="AA130" s="244">
        <f ca="1">IFERROR(MATCH(tbl_Tasks[[#This Row],[ACTIVITY]],rngPref_StructureItems,0),0)</f>
        <v>0</v>
      </c>
      <c r="AB130" s="244">
        <f ca="1">IF(tbl_Tasks[[#This Row],[Item LevelA]]&gt;0,tbl_Tasks[[#This Row],[Item LevelA]],OFFSET(tbl_Tasks[[#This Row],[Item LevelA]],-1,1))</f>
        <v>4</v>
      </c>
      <c r="AC130" s="244" t="str">
        <f ca="1">IF(tbl_Tasks[[#This Row],[Item LevelB]]=1,tbl_Tasks[[#This Row],[ACTIVITY TITLE]],OFFSET(tbl_Tasks[[#This Row],[Item LevelB]],-1,1))</f>
        <v>Project Name 6</v>
      </c>
      <c r="AD130" s="244" t="str">
        <f ca="1">IF(tbl_Tasks[[#This Row],[Item LevelB]]=1,SUMIF( INDEX(tbl_Tasks[Item LevelB],1) :tbl_Tasks[[#This Row],[Item LevelB]],1),"")</f>
        <v/>
      </c>
      <c r="AE130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30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120</v>
      </c>
      <c r="AG13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3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30" s="246" t="str">
        <f ca="1">IF(tbl_Tasks[[#This Row],[PT FILTER]]=1,SUM( INDEX(tbl_Tasks[PT FILTER],1) :tbl_Tasks[[#This Row],[PT FILTER]] ),"")</f>
        <v/>
      </c>
      <c r="AJ130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30" s="120"/>
      <c r="AL130" s="120"/>
    </row>
    <row r="131" spans="6:38" ht="20.100000000000001" customHeight="1" x14ac:dyDescent="0.3">
      <c r="F131" s="241">
        <f>ROW()-ROW(tbl_Tasks[[#Headers],[WBS]])</f>
        <v>121</v>
      </c>
      <c r="G131" s="241"/>
      <c r="H131" s="241" t="s">
        <v>490</v>
      </c>
      <c r="I131" s="241" t="s">
        <v>23</v>
      </c>
      <c r="J131" s="242">
        <v>44160</v>
      </c>
      <c r="K131" s="241">
        <v>13</v>
      </c>
      <c r="L131" s="242">
        <v>44162</v>
      </c>
      <c r="M131" s="241">
        <v>16</v>
      </c>
      <c r="N131" s="242">
        <v>44162</v>
      </c>
      <c r="O131" s="241">
        <v>18</v>
      </c>
      <c r="P131" s="243"/>
      <c r="Q131" s="241"/>
      <c r="R131" s="241"/>
      <c r="S131" s="241"/>
      <c r="T131" s="310">
        <f>IFERROR(IF(tbl_Tasks[[#This Row],[PLAN START]]="","",WORKDAY.INTL(tbl_Tasks[[#This Row],[PLAN START]],tbl_Tasks[[#This Row],[PLAN DURATION]]-1,rngWH_Weekends, rngWH_Holidays)),"")</f>
        <v>44176</v>
      </c>
      <c r="U131" s="311">
        <f>IFERROR(IF(tbl_Tasks[[#This Row],[BASELINE START]]="","",WORKDAY.INTL(tbl_Tasks[[#This Row],[BASELINE START]],tbl_Tasks[[#This Row],[BASELINE DURATION]]-1,rngWH_Weekends, rngWH_Holidays)),"")</f>
        <v>44183</v>
      </c>
      <c r="V131" s="312">
        <f>IFERROR(IF(tbl_Tasks[[#This Row],[ACTUAL START]]="","",WORKDAY.INTL(tbl_Tasks[[#This Row],[ACTUAL START]],tbl_Tasks[[#This Row],[ACTUAL DURATION]]-1,rngWH_Weekends, rngWH_Holidays)),"")</f>
        <v>44187</v>
      </c>
      <c r="W131" s="244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>13</v>
      </c>
      <c r="X131" s="244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>16</v>
      </c>
      <c r="Y131" s="244">
        <f>IF(tbl_Tasks[[#This Row],[ACTUAL DURATION]]&lt;&gt;"",ROUND(tbl_Tasks[[#This Row],[ACTUAL DURATION]]*tbl_Tasks[[#This Row],[ACTUAL PROGRESS]],1),"")</f>
        <v>0</v>
      </c>
      <c r="Z131" s="245">
        <f>IF(Gantt_Calc!$L$39=Gantt_Calc!$L$40,tbl_Tasks[[#This Row],[PLAN END]],IF(Gantt_Calc!$L$39=Gantt_Calc!$L$41,tbl_Tasks[[#This Row],[BASELINE END]],tbl_Tasks[[#This Row],[ACTUAL END]]))</f>
        <v>44187</v>
      </c>
      <c r="AA131" s="244">
        <f ca="1">IFERROR(MATCH(tbl_Tasks[[#This Row],[ACTIVITY]],rngPref_StructureItems,0),0)</f>
        <v>0</v>
      </c>
      <c r="AB131" s="244">
        <f ca="1">IF(tbl_Tasks[[#This Row],[Item LevelA]]&gt;0,tbl_Tasks[[#This Row],[Item LevelA]],OFFSET(tbl_Tasks[[#This Row],[Item LevelA]],-1,1))</f>
        <v>4</v>
      </c>
      <c r="AC131" s="244" t="str">
        <f ca="1">IF(tbl_Tasks[[#This Row],[Item LevelB]]=1,tbl_Tasks[[#This Row],[ACTIVITY TITLE]],OFFSET(tbl_Tasks[[#This Row],[Item LevelB]],-1,1))</f>
        <v>Project Name 6</v>
      </c>
      <c r="AD131" s="244" t="str">
        <f ca="1">IF(tbl_Tasks[[#This Row],[Item LevelB]]=1,SUMIF( INDEX(tbl_Tasks[Item LevelB],1) :tbl_Tasks[[#This Row],[Item LevelB]],1),"")</f>
        <v/>
      </c>
      <c r="AE131" s="244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>1</v>
      </c>
      <c r="AF131" s="244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>121</v>
      </c>
      <c r="AG13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31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31" s="246" t="str">
        <f ca="1">IF(tbl_Tasks[[#This Row],[PT FILTER]]=1,SUM( INDEX(tbl_Tasks[PT FILTER],1) :tbl_Tasks[[#This Row],[PT FILTER]] ),"")</f>
        <v/>
      </c>
      <c r="AJ131" s="244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>1</v>
      </c>
      <c r="AK131" s="120"/>
      <c r="AL131" s="120"/>
    </row>
    <row r="132" spans="6:38" ht="20.100000000000001" customHeight="1" x14ac:dyDescent="0.3">
      <c r="F132" s="241">
        <f>ROW()-ROW(tbl_Tasks[[#Headers],[WBS]])</f>
        <v>122</v>
      </c>
      <c r="G132" s="241"/>
      <c r="H132" s="241"/>
      <c r="I132" s="241"/>
      <c r="J132" s="242"/>
      <c r="K132" s="241"/>
      <c r="L132" s="242"/>
      <c r="M132" s="241"/>
      <c r="N132" s="242"/>
      <c r="O132" s="241"/>
      <c r="P132" s="243"/>
      <c r="Q132" s="241"/>
      <c r="R132" s="241"/>
      <c r="S132" s="241"/>
      <c r="T132" s="310" t="str">
        <f>IFERROR(IF(tbl_Tasks[[#This Row],[PLAN START]]="","",WORKDAY.INTL(tbl_Tasks[[#This Row],[PLAN START]],tbl_Tasks[[#This Row],[PLAN DURATION]]-1,rngWH_Weekends, rngWH_Holidays)),"")</f>
        <v/>
      </c>
      <c r="U132" s="311" t="str">
        <f>IFERROR(IF(tbl_Tasks[[#This Row],[BASELINE START]]="","",WORKDAY.INTL(tbl_Tasks[[#This Row],[BASELINE START]],tbl_Tasks[[#This Row],[BASELINE DURATION]]-1,rngWH_Weekends, rngWH_Holidays)),"")</f>
        <v/>
      </c>
      <c r="V132" s="312" t="str">
        <f>IFERROR(IF(tbl_Tasks[[#This Row],[ACTUAL START]]="","",WORKDAY.INTL(tbl_Tasks[[#This Row],[ACTUAL START]],tbl_Tasks[[#This Row],[ACTUAL DURATION]]-1,rngWH_Weekends, rngWH_Holidays)),"")</f>
        <v/>
      </c>
      <c r="W132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32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32" s="244" t="str">
        <f>IF(tbl_Tasks[[#This Row],[ACTUAL DURATION]]&lt;&gt;"",ROUND(tbl_Tasks[[#This Row],[ACTUAL DURATION]]*tbl_Tasks[[#This Row],[ACTUAL PROGRESS]],1),"")</f>
        <v/>
      </c>
      <c r="Z132" s="245" t="str">
        <f>IF(Gantt_Calc!$L$39=Gantt_Calc!$L$40,tbl_Tasks[[#This Row],[PLAN END]],IF(Gantt_Calc!$L$39=Gantt_Calc!$L$41,tbl_Tasks[[#This Row],[BASELINE END]],tbl_Tasks[[#This Row],[ACTUAL END]]))</f>
        <v/>
      </c>
      <c r="AA132" s="244">
        <f ca="1">IFERROR(MATCH(tbl_Tasks[[#This Row],[ACTIVITY]],rngPref_StructureItems,0),0)</f>
        <v>0</v>
      </c>
      <c r="AB132" s="244">
        <f ca="1">IF(tbl_Tasks[[#This Row],[Item LevelA]]&gt;0,tbl_Tasks[[#This Row],[Item LevelA]],OFFSET(tbl_Tasks[[#This Row],[Item LevelA]],-1,1))</f>
        <v>4</v>
      </c>
      <c r="AC132" s="244" t="str">
        <f ca="1">IF(tbl_Tasks[[#This Row],[Item LevelB]]=1,tbl_Tasks[[#This Row],[ACTIVITY TITLE]],OFFSET(tbl_Tasks[[#This Row],[Item LevelB]],-1,1))</f>
        <v>Project Name 6</v>
      </c>
      <c r="AD132" s="244" t="str">
        <f ca="1">IF(tbl_Tasks[[#This Row],[Item LevelB]]=1,SUMIF( INDEX(tbl_Tasks[Item LevelB],1) :tbl_Tasks[[#This Row],[Item LevelB]],1),"")</f>
        <v/>
      </c>
      <c r="AE132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32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3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32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32" s="246" t="str">
        <f ca="1">IF(tbl_Tasks[[#This Row],[PT FILTER]]=1,SUM( INDEX(tbl_Tasks[PT FILTER],1) :tbl_Tasks[[#This Row],[PT FILTER]] ),"")</f>
        <v/>
      </c>
      <c r="AJ132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32" s="120"/>
      <c r="AL132" s="120"/>
    </row>
    <row r="133" spans="6:38" ht="20.100000000000001" customHeight="1" x14ac:dyDescent="0.3">
      <c r="F133" s="241">
        <f>ROW()-ROW(tbl_Tasks[[#Headers],[WBS]])</f>
        <v>123</v>
      </c>
      <c r="G133" s="241"/>
      <c r="H133" s="241"/>
      <c r="I133" s="241"/>
      <c r="J133" s="242"/>
      <c r="K133" s="241"/>
      <c r="L133" s="242"/>
      <c r="M133" s="241"/>
      <c r="N133" s="242"/>
      <c r="O133" s="241"/>
      <c r="P133" s="243"/>
      <c r="Q133" s="241"/>
      <c r="R133" s="241"/>
      <c r="S133" s="241"/>
      <c r="T133" s="310" t="str">
        <f>IFERROR(IF(tbl_Tasks[[#This Row],[PLAN START]]="","",WORKDAY.INTL(tbl_Tasks[[#This Row],[PLAN START]],tbl_Tasks[[#This Row],[PLAN DURATION]]-1,rngWH_Weekends, rngWH_Holidays)),"")</f>
        <v/>
      </c>
      <c r="U133" s="311" t="str">
        <f>IFERROR(IF(tbl_Tasks[[#This Row],[BASELINE START]]="","",WORKDAY.INTL(tbl_Tasks[[#This Row],[BASELINE START]],tbl_Tasks[[#This Row],[BASELINE DURATION]]-1,rngWH_Weekends, rngWH_Holidays)),"")</f>
        <v/>
      </c>
      <c r="V133" s="312" t="str">
        <f>IFERROR(IF(tbl_Tasks[[#This Row],[ACTUAL START]]="","",WORKDAY.INTL(tbl_Tasks[[#This Row],[ACTUAL START]],tbl_Tasks[[#This Row],[ACTUAL DURATION]]-1,rngWH_Weekends, rngWH_Holidays)),"")</f>
        <v/>
      </c>
      <c r="W133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33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33" s="244" t="str">
        <f>IF(tbl_Tasks[[#This Row],[ACTUAL DURATION]]&lt;&gt;"",ROUND(tbl_Tasks[[#This Row],[ACTUAL DURATION]]*tbl_Tasks[[#This Row],[ACTUAL PROGRESS]],1),"")</f>
        <v/>
      </c>
      <c r="Z133" s="245" t="str">
        <f>IF(Gantt_Calc!$L$39=Gantt_Calc!$L$40,tbl_Tasks[[#This Row],[PLAN END]],IF(Gantt_Calc!$L$39=Gantt_Calc!$L$41,tbl_Tasks[[#This Row],[BASELINE END]],tbl_Tasks[[#This Row],[ACTUAL END]]))</f>
        <v/>
      </c>
      <c r="AA133" s="244">
        <f ca="1">IFERROR(MATCH(tbl_Tasks[[#This Row],[ACTIVITY]],rngPref_StructureItems,0),0)</f>
        <v>0</v>
      </c>
      <c r="AB133" s="244">
        <f ca="1">IF(tbl_Tasks[[#This Row],[Item LevelA]]&gt;0,tbl_Tasks[[#This Row],[Item LevelA]],OFFSET(tbl_Tasks[[#This Row],[Item LevelA]],-1,1))</f>
        <v>4</v>
      </c>
      <c r="AC133" s="244" t="str">
        <f ca="1">IF(tbl_Tasks[[#This Row],[Item LevelB]]=1,tbl_Tasks[[#This Row],[ACTIVITY TITLE]],OFFSET(tbl_Tasks[[#This Row],[Item LevelB]],-1,1))</f>
        <v>Project Name 6</v>
      </c>
      <c r="AD133" s="244" t="str">
        <f ca="1">IF(tbl_Tasks[[#This Row],[Item LevelB]]=1,SUMIF( INDEX(tbl_Tasks[Item LevelB],1) :tbl_Tasks[[#This Row],[Item LevelB]],1),"")</f>
        <v/>
      </c>
      <c r="AE133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33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3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3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33" s="246" t="str">
        <f ca="1">IF(tbl_Tasks[[#This Row],[PT FILTER]]=1,SUM( INDEX(tbl_Tasks[PT FILTER],1) :tbl_Tasks[[#This Row],[PT FILTER]] ),"")</f>
        <v/>
      </c>
      <c r="AJ133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33" s="120"/>
      <c r="AL133" s="120"/>
    </row>
    <row r="134" spans="6:38" ht="20.100000000000001" customHeight="1" x14ac:dyDescent="0.3">
      <c r="F134" s="241">
        <f>ROW()-ROW(tbl_Tasks[[#Headers],[WBS]])</f>
        <v>124</v>
      </c>
      <c r="G134" s="241"/>
      <c r="H134" s="241"/>
      <c r="I134" s="241"/>
      <c r="J134" s="242"/>
      <c r="K134" s="241"/>
      <c r="L134" s="242"/>
      <c r="M134" s="241"/>
      <c r="N134" s="242"/>
      <c r="O134" s="241"/>
      <c r="P134" s="243"/>
      <c r="Q134" s="241"/>
      <c r="R134" s="241"/>
      <c r="S134" s="241"/>
      <c r="T134" s="310" t="str">
        <f>IFERROR(IF(tbl_Tasks[[#This Row],[PLAN START]]="","",WORKDAY.INTL(tbl_Tasks[[#This Row],[PLAN START]],tbl_Tasks[[#This Row],[PLAN DURATION]]-1,rngWH_Weekends, rngWH_Holidays)),"")</f>
        <v/>
      </c>
      <c r="U134" s="311" t="str">
        <f>IFERROR(IF(tbl_Tasks[[#This Row],[BASELINE START]]="","",WORKDAY.INTL(tbl_Tasks[[#This Row],[BASELINE START]],tbl_Tasks[[#This Row],[BASELINE DURATION]]-1,rngWH_Weekends, rngWH_Holidays)),"")</f>
        <v/>
      </c>
      <c r="V134" s="312" t="str">
        <f>IFERROR(IF(tbl_Tasks[[#This Row],[ACTUAL START]]="","",WORKDAY.INTL(tbl_Tasks[[#This Row],[ACTUAL START]],tbl_Tasks[[#This Row],[ACTUAL DURATION]]-1,rngWH_Weekends, rngWH_Holidays)),"")</f>
        <v/>
      </c>
      <c r="W134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34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34" s="244" t="str">
        <f>IF(tbl_Tasks[[#This Row],[ACTUAL DURATION]]&lt;&gt;"",ROUND(tbl_Tasks[[#This Row],[ACTUAL DURATION]]*tbl_Tasks[[#This Row],[ACTUAL PROGRESS]],1),"")</f>
        <v/>
      </c>
      <c r="Z134" s="245" t="str">
        <f>IF(Gantt_Calc!$L$39=Gantt_Calc!$L$40,tbl_Tasks[[#This Row],[PLAN END]],IF(Gantt_Calc!$L$39=Gantt_Calc!$L$41,tbl_Tasks[[#This Row],[BASELINE END]],tbl_Tasks[[#This Row],[ACTUAL END]]))</f>
        <v/>
      </c>
      <c r="AA134" s="244">
        <f ca="1">IFERROR(MATCH(tbl_Tasks[[#This Row],[ACTIVITY]],rngPref_StructureItems,0),0)</f>
        <v>0</v>
      </c>
      <c r="AB134" s="244">
        <f ca="1">IF(tbl_Tasks[[#This Row],[Item LevelA]]&gt;0,tbl_Tasks[[#This Row],[Item LevelA]],OFFSET(tbl_Tasks[[#This Row],[Item LevelA]],-1,1))</f>
        <v>4</v>
      </c>
      <c r="AC134" s="244" t="str">
        <f ca="1">IF(tbl_Tasks[[#This Row],[Item LevelB]]=1,tbl_Tasks[[#This Row],[ACTIVITY TITLE]],OFFSET(tbl_Tasks[[#This Row],[Item LevelB]],-1,1))</f>
        <v>Project Name 6</v>
      </c>
      <c r="AD134" s="244" t="str">
        <f ca="1">IF(tbl_Tasks[[#This Row],[Item LevelB]]=1,SUMIF( INDEX(tbl_Tasks[Item LevelB],1) :tbl_Tasks[[#This Row],[Item LevelB]],1),"")</f>
        <v/>
      </c>
      <c r="AE134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34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3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3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34" s="246" t="str">
        <f ca="1">IF(tbl_Tasks[[#This Row],[PT FILTER]]=1,SUM( INDEX(tbl_Tasks[PT FILTER],1) :tbl_Tasks[[#This Row],[PT FILTER]] ),"")</f>
        <v/>
      </c>
      <c r="AJ134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34" s="120"/>
      <c r="AL134" s="120"/>
    </row>
    <row r="135" spans="6:38" ht="20.100000000000001" customHeight="1" x14ac:dyDescent="0.3">
      <c r="F135" s="241">
        <f>ROW()-ROW(tbl_Tasks[[#Headers],[WBS]])</f>
        <v>125</v>
      </c>
      <c r="G135" s="241"/>
      <c r="H135" s="241"/>
      <c r="I135" s="241"/>
      <c r="J135" s="242"/>
      <c r="K135" s="241"/>
      <c r="L135" s="242"/>
      <c r="M135" s="241"/>
      <c r="N135" s="242"/>
      <c r="O135" s="241"/>
      <c r="P135" s="243"/>
      <c r="Q135" s="241"/>
      <c r="R135" s="241"/>
      <c r="S135" s="241"/>
      <c r="T135" s="310" t="str">
        <f>IFERROR(IF(tbl_Tasks[[#This Row],[PLAN START]]="","",WORKDAY.INTL(tbl_Tasks[[#This Row],[PLAN START]],tbl_Tasks[[#This Row],[PLAN DURATION]]-1,rngWH_Weekends, rngWH_Holidays)),"")</f>
        <v/>
      </c>
      <c r="U135" s="311" t="str">
        <f>IFERROR(IF(tbl_Tasks[[#This Row],[BASELINE START]]="","",WORKDAY.INTL(tbl_Tasks[[#This Row],[BASELINE START]],tbl_Tasks[[#This Row],[BASELINE DURATION]]-1,rngWH_Weekends, rngWH_Holidays)),"")</f>
        <v/>
      </c>
      <c r="V135" s="312" t="str">
        <f>IFERROR(IF(tbl_Tasks[[#This Row],[ACTUAL START]]="","",WORKDAY.INTL(tbl_Tasks[[#This Row],[ACTUAL START]],tbl_Tasks[[#This Row],[ACTUAL DURATION]]-1,rngWH_Weekends, rngWH_Holidays)),"")</f>
        <v/>
      </c>
      <c r="W135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35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35" s="244" t="str">
        <f>IF(tbl_Tasks[[#This Row],[ACTUAL DURATION]]&lt;&gt;"",ROUND(tbl_Tasks[[#This Row],[ACTUAL DURATION]]*tbl_Tasks[[#This Row],[ACTUAL PROGRESS]],1),"")</f>
        <v/>
      </c>
      <c r="Z135" s="245" t="str">
        <f>IF(Gantt_Calc!$L$39=Gantt_Calc!$L$40,tbl_Tasks[[#This Row],[PLAN END]],IF(Gantt_Calc!$L$39=Gantt_Calc!$L$41,tbl_Tasks[[#This Row],[BASELINE END]],tbl_Tasks[[#This Row],[ACTUAL END]]))</f>
        <v/>
      </c>
      <c r="AA135" s="244">
        <f ca="1">IFERROR(MATCH(tbl_Tasks[[#This Row],[ACTIVITY]],rngPref_StructureItems,0),0)</f>
        <v>0</v>
      </c>
      <c r="AB135" s="244">
        <f ca="1">IF(tbl_Tasks[[#This Row],[Item LevelA]]&gt;0,tbl_Tasks[[#This Row],[Item LevelA]],OFFSET(tbl_Tasks[[#This Row],[Item LevelA]],-1,1))</f>
        <v>4</v>
      </c>
      <c r="AC135" s="244" t="str">
        <f ca="1">IF(tbl_Tasks[[#This Row],[Item LevelB]]=1,tbl_Tasks[[#This Row],[ACTIVITY TITLE]],OFFSET(tbl_Tasks[[#This Row],[Item LevelB]],-1,1))</f>
        <v>Project Name 6</v>
      </c>
      <c r="AD135" s="244" t="str">
        <f ca="1">IF(tbl_Tasks[[#This Row],[Item LevelB]]=1,SUMIF( INDEX(tbl_Tasks[Item LevelB],1) :tbl_Tasks[[#This Row],[Item LevelB]],1),"")</f>
        <v/>
      </c>
      <c r="AE135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35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3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3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35" s="246" t="str">
        <f ca="1">IF(tbl_Tasks[[#This Row],[PT FILTER]]=1,SUM( INDEX(tbl_Tasks[PT FILTER],1) :tbl_Tasks[[#This Row],[PT FILTER]] ),"")</f>
        <v/>
      </c>
      <c r="AJ135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35" s="120"/>
      <c r="AL135" s="120"/>
    </row>
    <row r="136" spans="6:38" ht="20.100000000000001" customHeight="1" x14ac:dyDescent="0.3">
      <c r="F136" s="241">
        <f>ROW()-ROW(tbl_Tasks[[#Headers],[WBS]])</f>
        <v>126</v>
      </c>
      <c r="G136" s="241"/>
      <c r="H136" s="241"/>
      <c r="I136" s="241"/>
      <c r="J136" s="242"/>
      <c r="K136" s="241"/>
      <c r="L136" s="242"/>
      <c r="M136" s="241"/>
      <c r="N136" s="242"/>
      <c r="O136" s="241"/>
      <c r="P136" s="243"/>
      <c r="Q136" s="241"/>
      <c r="R136" s="241"/>
      <c r="S136" s="241"/>
      <c r="T136" s="310" t="str">
        <f>IFERROR(IF(tbl_Tasks[[#This Row],[PLAN START]]="","",WORKDAY.INTL(tbl_Tasks[[#This Row],[PLAN START]],tbl_Tasks[[#This Row],[PLAN DURATION]]-1,rngWH_Weekends, rngWH_Holidays)),"")</f>
        <v/>
      </c>
      <c r="U136" s="311" t="str">
        <f>IFERROR(IF(tbl_Tasks[[#This Row],[BASELINE START]]="","",WORKDAY.INTL(tbl_Tasks[[#This Row],[BASELINE START]],tbl_Tasks[[#This Row],[BASELINE DURATION]]-1,rngWH_Weekends, rngWH_Holidays)),"")</f>
        <v/>
      </c>
      <c r="V136" s="312" t="str">
        <f>IFERROR(IF(tbl_Tasks[[#This Row],[ACTUAL START]]="","",WORKDAY.INTL(tbl_Tasks[[#This Row],[ACTUAL START]],tbl_Tasks[[#This Row],[ACTUAL DURATION]]-1,rngWH_Weekends, rngWH_Holidays)),"")</f>
        <v/>
      </c>
      <c r="W136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36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36" s="244" t="str">
        <f>IF(tbl_Tasks[[#This Row],[ACTUAL DURATION]]&lt;&gt;"",ROUND(tbl_Tasks[[#This Row],[ACTUAL DURATION]]*tbl_Tasks[[#This Row],[ACTUAL PROGRESS]],1),"")</f>
        <v/>
      </c>
      <c r="Z136" s="245" t="str">
        <f>IF(Gantt_Calc!$L$39=Gantt_Calc!$L$40,tbl_Tasks[[#This Row],[PLAN END]],IF(Gantt_Calc!$L$39=Gantt_Calc!$L$41,tbl_Tasks[[#This Row],[BASELINE END]],tbl_Tasks[[#This Row],[ACTUAL END]]))</f>
        <v/>
      </c>
      <c r="AA136" s="244">
        <f ca="1">IFERROR(MATCH(tbl_Tasks[[#This Row],[ACTIVITY]],rngPref_StructureItems,0),0)</f>
        <v>0</v>
      </c>
      <c r="AB136" s="244">
        <f ca="1">IF(tbl_Tasks[[#This Row],[Item LevelA]]&gt;0,tbl_Tasks[[#This Row],[Item LevelA]],OFFSET(tbl_Tasks[[#This Row],[Item LevelA]],-1,1))</f>
        <v>4</v>
      </c>
      <c r="AC136" s="244" t="str">
        <f ca="1">IF(tbl_Tasks[[#This Row],[Item LevelB]]=1,tbl_Tasks[[#This Row],[ACTIVITY TITLE]],OFFSET(tbl_Tasks[[#This Row],[Item LevelB]],-1,1))</f>
        <v>Project Name 6</v>
      </c>
      <c r="AD136" s="244" t="str">
        <f ca="1">IF(tbl_Tasks[[#This Row],[Item LevelB]]=1,SUMIF( INDEX(tbl_Tasks[Item LevelB],1) :tbl_Tasks[[#This Row],[Item LevelB]],1),"")</f>
        <v/>
      </c>
      <c r="AE136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36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3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3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36" s="246" t="str">
        <f ca="1">IF(tbl_Tasks[[#This Row],[PT FILTER]]=1,SUM( INDEX(tbl_Tasks[PT FILTER],1) :tbl_Tasks[[#This Row],[PT FILTER]] ),"")</f>
        <v/>
      </c>
      <c r="AJ136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36" s="120"/>
      <c r="AL136" s="120"/>
    </row>
    <row r="137" spans="6:38" ht="20.100000000000001" customHeight="1" x14ac:dyDescent="0.3">
      <c r="F137" s="241">
        <f>ROW()-ROW(tbl_Tasks[[#Headers],[WBS]])</f>
        <v>127</v>
      </c>
      <c r="G137" s="241"/>
      <c r="H137" s="241"/>
      <c r="I137" s="241"/>
      <c r="J137" s="242"/>
      <c r="K137" s="241"/>
      <c r="L137" s="242"/>
      <c r="M137" s="241"/>
      <c r="N137" s="242"/>
      <c r="O137" s="241"/>
      <c r="P137" s="243"/>
      <c r="Q137" s="241"/>
      <c r="R137" s="241"/>
      <c r="S137" s="241"/>
      <c r="T137" s="310" t="str">
        <f>IFERROR(IF(tbl_Tasks[[#This Row],[PLAN START]]="","",WORKDAY.INTL(tbl_Tasks[[#This Row],[PLAN START]],tbl_Tasks[[#This Row],[PLAN DURATION]]-1,rngWH_Weekends, rngWH_Holidays)),"")</f>
        <v/>
      </c>
      <c r="U137" s="311" t="str">
        <f>IFERROR(IF(tbl_Tasks[[#This Row],[BASELINE START]]="","",WORKDAY.INTL(tbl_Tasks[[#This Row],[BASELINE START]],tbl_Tasks[[#This Row],[BASELINE DURATION]]-1,rngWH_Weekends, rngWH_Holidays)),"")</f>
        <v/>
      </c>
      <c r="V137" s="312" t="str">
        <f>IFERROR(IF(tbl_Tasks[[#This Row],[ACTUAL START]]="","",WORKDAY.INTL(tbl_Tasks[[#This Row],[ACTUAL START]],tbl_Tasks[[#This Row],[ACTUAL DURATION]]-1,rngWH_Weekends, rngWH_Holidays)),"")</f>
        <v/>
      </c>
      <c r="W137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37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37" s="244" t="str">
        <f>IF(tbl_Tasks[[#This Row],[ACTUAL DURATION]]&lt;&gt;"",ROUND(tbl_Tasks[[#This Row],[ACTUAL DURATION]]*tbl_Tasks[[#This Row],[ACTUAL PROGRESS]],1),"")</f>
        <v/>
      </c>
      <c r="Z137" s="245" t="str">
        <f>IF(Gantt_Calc!$L$39=Gantt_Calc!$L$40,tbl_Tasks[[#This Row],[PLAN END]],IF(Gantt_Calc!$L$39=Gantt_Calc!$L$41,tbl_Tasks[[#This Row],[BASELINE END]],tbl_Tasks[[#This Row],[ACTUAL END]]))</f>
        <v/>
      </c>
      <c r="AA137" s="244">
        <f ca="1">IFERROR(MATCH(tbl_Tasks[[#This Row],[ACTIVITY]],rngPref_StructureItems,0),0)</f>
        <v>0</v>
      </c>
      <c r="AB137" s="244">
        <f ca="1">IF(tbl_Tasks[[#This Row],[Item LevelA]]&gt;0,tbl_Tasks[[#This Row],[Item LevelA]],OFFSET(tbl_Tasks[[#This Row],[Item LevelA]],-1,1))</f>
        <v>4</v>
      </c>
      <c r="AC137" s="244" t="str">
        <f ca="1">IF(tbl_Tasks[[#This Row],[Item LevelB]]=1,tbl_Tasks[[#This Row],[ACTIVITY TITLE]],OFFSET(tbl_Tasks[[#This Row],[Item LevelB]],-1,1))</f>
        <v>Project Name 6</v>
      </c>
      <c r="AD137" s="244" t="str">
        <f ca="1">IF(tbl_Tasks[[#This Row],[Item LevelB]]=1,SUMIF( INDEX(tbl_Tasks[Item LevelB],1) :tbl_Tasks[[#This Row],[Item LevelB]],1),"")</f>
        <v/>
      </c>
      <c r="AE137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37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3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3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37" s="246" t="str">
        <f ca="1">IF(tbl_Tasks[[#This Row],[PT FILTER]]=1,SUM( INDEX(tbl_Tasks[PT FILTER],1) :tbl_Tasks[[#This Row],[PT FILTER]] ),"")</f>
        <v/>
      </c>
      <c r="AJ137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37" s="120"/>
      <c r="AL137" s="120"/>
    </row>
    <row r="138" spans="6:38" ht="20.100000000000001" customHeight="1" x14ac:dyDescent="0.3">
      <c r="F138" s="241">
        <f>ROW()-ROW(tbl_Tasks[[#Headers],[WBS]])</f>
        <v>128</v>
      </c>
      <c r="G138" s="241"/>
      <c r="H138" s="241"/>
      <c r="I138" s="241"/>
      <c r="J138" s="242"/>
      <c r="K138" s="241"/>
      <c r="L138" s="242"/>
      <c r="M138" s="241"/>
      <c r="N138" s="242"/>
      <c r="O138" s="241"/>
      <c r="P138" s="243"/>
      <c r="Q138" s="241"/>
      <c r="R138" s="241"/>
      <c r="S138" s="241"/>
      <c r="T138" s="310" t="str">
        <f>IFERROR(IF(tbl_Tasks[[#This Row],[PLAN START]]="","",WORKDAY.INTL(tbl_Tasks[[#This Row],[PLAN START]],tbl_Tasks[[#This Row],[PLAN DURATION]]-1,rngWH_Weekends, rngWH_Holidays)),"")</f>
        <v/>
      </c>
      <c r="U138" s="311" t="str">
        <f>IFERROR(IF(tbl_Tasks[[#This Row],[BASELINE START]]="","",WORKDAY.INTL(tbl_Tasks[[#This Row],[BASELINE START]],tbl_Tasks[[#This Row],[BASELINE DURATION]]-1,rngWH_Weekends, rngWH_Holidays)),"")</f>
        <v/>
      </c>
      <c r="V138" s="312" t="str">
        <f>IFERROR(IF(tbl_Tasks[[#This Row],[ACTUAL START]]="","",WORKDAY.INTL(tbl_Tasks[[#This Row],[ACTUAL START]],tbl_Tasks[[#This Row],[ACTUAL DURATION]]-1,rngWH_Weekends, rngWH_Holidays)),"")</f>
        <v/>
      </c>
      <c r="W138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38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38" s="244" t="str">
        <f>IF(tbl_Tasks[[#This Row],[ACTUAL DURATION]]&lt;&gt;"",ROUND(tbl_Tasks[[#This Row],[ACTUAL DURATION]]*tbl_Tasks[[#This Row],[ACTUAL PROGRESS]],1),"")</f>
        <v/>
      </c>
      <c r="Z138" s="245" t="str">
        <f>IF(Gantt_Calc!$L$39=Gantt_Calc!$L$40,tbl_Tasks[[#This Row],[PLAN END]],IF(Gantt_Calc!$L$39=Gantt_Calc!$L$41,tbl_Tasks[[#This Row],[BASELINE END]],tbl_Tasks[[#This Row],[ACTUAL END]]))</f>
        <v/>
      </c>
      <c r="AA138" s="244">
        <f ca="1">IFERROR(MATCH(tbl_Tasks[[#This Row],[ACTIVITY]],rngPref_StructureItems,0),0)</f>
        <v>0</v>
      </c>
      <c r="AB138" s="244">
        <f ca="1">IF(tbl_Tasks[[#This Row],[Item LevelA]]&gt;0,tbl_Tasks[[#This Row],[Item LevelA]],OFFSET(tbl_Tasks[[#This Row],[Item LevelA]],-1,1))</f>
        <v>4</v>
      </c>
      <c r="AC138" s="244" t="str">
        <f ca="1">IF(tbl_Tasks[[#This Row],[Item LevelB]]=1,tbl_Tasks[[#This Row],[ACTIVITY TITLE]],OFFSET(tbl_Tasks[[#This Row],[Item LevelB]],-1,1))</f>
        <v>Project Name 6</v>
      </c>
      <c r="AD138" s="244" t="str">
        <f ca="1">IF(tbl_Tasks[[#This Row],[Item LevelB]]=1,SUMIF( INDEX(tbl_Tasks[Item LevelB],1) :tbl_Tasks[[#This Row],[Item LevelB]],1),"")</f>
        <v/>
      </c>
      <c r="AE138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38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3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3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38" s="246" t="str">
        <f ca="1">IF(tbl_Tasks[[#This Row],[PT FILTER]]=1,SUM( INDEX(tbl_Tasks[PT FILTER],1) :tbl_Tasks[[#This Row],[PT FILTER]] ),"")</f>
        <v/>
      </c>
      <c r="AJ138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38" s="120"/>
      <c r="AL138" s="120"/>
    </row>
    <row r="139" spans="6:38" ht="20.100000000000001" customHeight="1" x14ac:dyDescent="0.3">
      <c r="F139" s="241">
        <f>ROW()-ROW(tbl_Tasks[[#Headers],[WBS]])</f>
        <v>129</v>
      </c>
      <c r="G139" s="241"/>
      <c r="H139" s="241"/>
      <c r="I139" s="241"/>
      <c r="J139" s="242"/>
      <c r="K139" s="241"/>
      <c r="L139" s="242"/>
      <c r="M139" s="241"/>
      <c r="N139" s="242"/>
      <c r="O139" s="241"/>
      <c r="P139" s="243"/>
      <c r="Q139" s="241"/>
      <c r="R139" s="241"/>
      <c r="S139" s="241"/>
      <c r="T139" s="310" t="str">
        <f>IFERROR(IF(tbl_Tasks[[#This Row],[PLAN START]]="","",WORKDAY.INTL(tbl_Tasks[[#This Row],[PLAN START]],tbl_Tasks[[#This Row],[PLAN DURATION]]-1,rngWH_Weekends, rngWH_Holidays)),"")</f>
        <v/>
      </c>
      <c r="U139" s="311" t="str">
        <f>IFERROR(IF(tbl_Tasks[[#This Row],[BASELINE START]]="","",WORKDAY.INTL(tbl_Tasks[[#This Row],[BASELINE START]],tbl_Tasks[[#This Row],[BASELINE DURATION]]-1,rngWH_Weekends, rngWH_Holidays)),"")</f>
        <v/>
      </c>
      <c r="V139" s="312" t="str">
        <f>IFERROR(IF(tbl_Tasks[[#This Row],[ACTUAL START]]="","",WORKDAY.INTL(tbl_Tasks[[#This Row],[ACTUAL START]],tbl_Tasks[[#This Row],[ACTUAL DURATION]]-1,rngWH_Weekends, rngWH_Holidays)),"")</f>
        <v/>
      </c>
      <c r="W139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39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39" s="244" t="str">
        <f>IF(tbl_Tasks[[#This Row],[ACTUAL DURATION]]&lt;&gt;"",ROUND(tbl_Tasks[[#This Row],[ACTUAL DURATION]]*tbl_Tasks[[#This Row],[ACTUAL PROGRESS]],1),"")</f>
        <v/>
      </c>
      <c r="Z139" s="245" t="str">
        <f>IF(Gantt_Calc!$L$39=Gantt_Calc!$L$40,tbl_Tasks[[#This Row],[PLAN END]],IF(Gantt_Calc!$L$39=Gantt_Calc!$L$41,tbl_Tasks[[#This Row],[BASELINE END]],tbl_Tasks[[#This Row],[ACTUAL END]]))</f>
        <v/>
      </c>
      <c r="AA139" s="244">
        <f ca="1">IFERROR(MATCH(tbl_Tasks[[#This Row],[ACTIVITY]],rngPref_StructureItems,0),0)</f>
        <v>0</v>
      </c>
      <c r="AB139" s="244">
        <f ca="1">IF(tbl_Tasks[[#This Row],[Item LevelA]]&gt;0,tbl_Tasks[[#This Row],[Item LevelA]],OFFSET(tbl_Tasks[[#This Row],[Item LevelA]],-1,1))</f>
        <v>4</v>
      </c>
      <c r="AC139" s="244" t="str">
        <f ca="1">IF(tbl_Tasks[[#This Row],[Item LevelB]]=1,tbl_Tasks[[#This Row],[ACTIVITY TITLE]],OFFSET(tbl_Tasks[[#This Row],[Item LevelB]],-1,1))</f>
        <v>Project Name 6</v>
      </c>
      <c r="AD139" s="244" t="str">
        <f ca="1">IF(tbl_Tasks[[#This Row],[Item LevelB]]=1,SUMIF( INDEX(tbl_Tasks[Item LevelB],1) :tbl_Tasks[[#This Row],[Item LevelB]],1),"")</f>
        <v/>
      </c>
      <c r="AE139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39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3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3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39" s="246" t="str">
        <f ca="1">IF(tbl_Tasks[[#This Row],[PT FILTER]]=1,SUM( INDEX(tbl_Tasks[PT FILTER],1) :tbl_Tasks[[#This Row],[PT FILTER]] ),"")</f>
        <v/>
      </c>
      <c r="AJ139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39" s="120"/>
      <c r="AL139" s="120"/>
    </row>
    <row r="140" spans="6:38" ht="20.100000000000001" customHeight="1" x14ac:dyDescent="0.3">
      <c r="F140" s="241">
        <f>ROW()-ROW(tbl_Tasks[[#Headers],[WBS]])</f>
        <v>130</v>
      </c>
      <c r="G140" s="241"/>
      <c r="H140" s="241"/>
      <c r="I140" s="241"/>
      <c r="J140" s="242"/>
      <c r="K140" s="241"/>
      <c r="L140" s="242"/>
      <c r="M140" s="241"/>
      <c r="N140" s="242"/>
      <c r="O140" s="241"/>
      <c r="P140" s="243"/>
      <c r="Q140" s="241"/>
      <c r="R140" s="241"/>
      <c r="S140" s="241"/>
      <c r="T140" s="310" t="str">
        <f>IFERROR(IF(tbl_Tasks[[#This Row],[PLAN START]]="","",WORKDAY.INTL(tbl_Tasks[[#This Row],[PLAN START]],tbl_Tasks[[#This Row],[PLAN DURATION]]-1,rngWH_Weekends, rngWH_Holidays)),"")</f>
        <v/>
      </c>
      <c r="U140" s="311" t="str">
        <f>IFERROR(IF(tbl_Tasks[[#This Row],[BASELINE START]]="","",WORKDAY.INTL(tbl_Tasks[[#This Row],[BASELINE START]],tbl_Tasks[[#This Row],[BASELINE DURATION]]-1,rngWH_Weekends, rngWH_Holidays)),"")</f>
        <v/>
      </c>
      <c r="V140" s="312" t="str">
        <f>IFERROR(IF(tbl_Tasks[[#This Row],[ACTUAL START]]="","",WORKDAY.INTL(tbl_Tasks[[#This Row],[ACTUAL START]],tbl_Tasks[[#This Row],[ACTUAL DURATION]]-1,rngWH_Weekends, rngWH_Holidays)),"")</f>
        <v/>
      </c>
      <c r="W140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40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40" s="244" t="str">
        <f>IF(tbl_Tasks[[#This Row],[ACTUAL DURATION]]&lt;&gt;"",ROUND(tbl_Tasks[[#This Row],[ACTUAL DURATION]]*tbl_Tasks[[#This Row],[ACTUAL PROGRESS]],1),"")</f>
        <v/>
      </c>
      <c r="Z140" s="245" t="str">
        <f>IF(Gantt_Calc!$L$39=Gantt_Calc!$L$40,tbl_Tasks[[#This Row],[PLAN END]],IF(Gantt_Calc!$L$39=Gantt_Calc!$L$41,tbl_Tasks[[#This Row],[BASELINE END]],tbl_Tasks[[#This Row],[ACTUAL END]]))</f>
        <v/>
      </c>
      <c r="AA140" s="244">
        <f ca="1">IFERROR(MATCH(tbl_Tasks[[#This Row],[ACTIVITY]],rngPref_StructureItems,0),0)</f>
        <v>0</v>
      </c>
      <c r="AB140" s="244">
        <f ca="1">IF(tbl_Tasks[[#This Row],[Item LevelA]]&gt;0,tbl_Tasks[[#This Row],[Item LevelA]],OFFSET(tbl_Tasks[[#This Row],[Item LevelA]],-1,1))</f>
        <v>4</v>
      </c>
      <c r="AC140" s="244" t="str">
        <f ca="1">IF(tbl_Tasks[[#This Row],[Item LevelB]]=1,tbl_Tasks[[#This Row],[ACTIVITY TITLE]],OFFSET(tbl_Tasks[[#This Row],[Item LevelB]],-1,1))</f>
        <v>Project Name 6</v>
      </c>
      <c r="AD140" s="244" t="str">
        <f ca="1">IF(tbl_Tasks[[#This Row],[Item LevelB]]=1,SUMIF( INDEX(tbl_Tasks[Item LevelB],1) :tbl_Tasks[[#This Row],[Item LevelB]],1),"")</f>
        <v/>
      </c>
      <c r="AE140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40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4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4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40" s="246" t="str">
        <f ca="1">IF(tbl_Tasks[[#This Row],[PT FILTER]]=1,SUM( INDEX(tbl_Tasks[PT FILTER],1) :tbl_Tasks[[#This Row],[PT FILTER]] ),"")</f>
        <v/>
      </c>
      <c r="AJ140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40" s="120"/>
      <c r="AL140" s="120"/>
    </row>
    <row r="141" spans="6:38" ht="20.100000000000001" customHeight="1" x14ac:dyDescent="0.3">
      <c r="F141" s="241">
        <f>ROW()-ROW(tbl_Tasks[[#Headers],[WBS]])</f>
        <v>131</v>
      </c>
      <c r="G141" s="241"/>
      <c r="H141" s="241"/>
      <c r="I141" s="241"/>
      <c r="J141" s="242"/>
      <c r="K141" s="241"/>
      <c r="L141" s="242"/>
      <c r="M141" s="241"/>
      <c r="N141" s="242"/>
      <c r="O141" s="241"/>
      <c r="P141" s="243"/>
      <c r="Q141" s="241"/>
      <c r="R141" s="241"/>
      <c r="S141" s="241"/>
      <c r="T141" s="310" t="str">
        <f>IFERROR(IF(tbl_Tasks[[#This Row],[PLAN START]]="","",WORKDAY.INTL(tbl_Tasks[[#This Row],[PLAN START]],tbl_Tasks[[#This Row],[PLAN DURATION]]-1,rngWH_Weekends, rngWH_Holidays)),"")</f>
        <v/>
      </c>
      <c r="U141" s="311" t="str">
        <f>IFERROR(IF(tbl_Tasks[[#This Row],[BASELINE START]]="","",WORKDAY.INTL(tbl_Tasks[[#This Row],[BASELINE START]],tbl_Tasks[[#This Row],[BASELINE DURATION]]-1,rngWH_Weekends, rngWH_Holidays)),"")</f>
        <v/>
      </c>
      <c r="V141" s="312" t="str">
        <f>IFERROR(IF(tbl_Tasks[[#This Row],[ACTUAL START]]="","",WORKDAY.INTL(tbl_Tasks[[#This Row],[ACTUAL START]],tbl_Tasks[[#This Row],[ACTUAL DURATION]]-1,rngWH_Weekends, rngWH_Holidays)),"")</f>
        <v/>
      </c>
      <c r="W141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41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41" s="244" t="str">
        <f>IF(tbl_Tasks[[#This Row],[ACTUAL DURATION]]&lt;&gt;"",ROUND(tbl_Tasks[[#This Row],[ACTUAL DURATION]]*tbl_Tasks[[#This Row],[ACTUAL PROGRESS]],1),"")</f>
        <v/>
      </c>
      <c r="Z141" s="245" t="str">
        <f>IF(Gantt_Calc!$L$39=Gantt_Calc!$L$40,tbl_Tasks[[#This Row],[PLAN END]],IF(Gantt_Calc!$L$39=Gantt_Calc!$L$41,tbl_Tasks[[#This Row],[BASELINE END]],tbl_Tasks[[#This Row],[ACTUAL END]]))</f>
        <v/>
      </c>
      <c r="AA141" s="244">
        <f ca="1">IFERROR(MATCH(tbl_Tasks[[#This Row],[ACTIVITY]],rngPref_StructureItems,0),0)</f>
        <v>0</v>
      </c>
      <c r="AB141" s="244">
        <f ca="1">IF(tbl_Tasks[[#This Row],[Item LevelA]]&gt;0,tbl_Tasks[[#This Row],[Item LevelA]],OFFSET(tbl_Tasks[[#This Row],[Item LevelA]],-1,1))</f>
        <v>4</v>
      </c>
      <c r="AC141" s="244" t="str">
        <f ca="1">IF(tbl_Tasks[[#This Row],[Item LevelB]]=1,tbl_Tasks[[#This Row],[ACTIVITY TITLE]],OFFSET(tbl_Tasks[[#This Row],[Item LevelB]],-1,1))</f>
        <v>Project Name 6</v>
      </c>
      <c r="AD141" s="244" t="str">
        <f ca="1">IF(tbl_Tasks[[#This Row],[Item LevelB]]=1,SUMIF( INDEX(tbl_Tasks[Item LevelB],1) :tbl_Tasks[[#This Row],[Item LevelB]],1),"")</f>
        <v/>
      </c>
      <c r="AE141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41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4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41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41" s="246" t="str">
        <f ca="1">IF(tbl_Tasks[[#This Row],[PT FILTER]]=1,SUM( INDEX(tbl_Tasks[PT FILTER],1) :tbl_Tasks[[#This Row],[PT FILTER]] ),"")</f>
        <v/>
      </c>
      <c r="AJ141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41" s="120"/>
      <c r="AL141" s="120"/>
    </row>
    <row r="142" spans="6:38" ht="20.100000000000001" customHeight="1" x14ac:dyDescent="0.3">
      <c r="F142" s="241">
        <f>ROW()-ROW(tbl_Tasks[[#Headers],[WBS]])</f>
        <v>132</v>
      </c>
      <c r="G142" s="241"/>
      <c r="H142" s="241"/>
      <c r="I142" s="241"/>
      <c r="J142" s="242"/>
      <c r="K142" s="241"/>
      <c r="L142" s="242"/>
      <c r="M142" s="241"/>
      <c r="N142" s="242"/>
      <c r="O142" s="241"/>
      <c r="P142" s="243"/>
      <c r="Q142" s="241"/>
      <c r="R142" s="241"/>
      <c r="S142" s="241"/>
      <c r="T142" s="310" t="str">
        <f>IFERROR(IF(tbl_Tasks[[#This Row],[PLAN START]]="","",WORKDAY.INTL(tbl_Tasks[[#This Row],[PLAN START]],tbl_Tasks[[#This Row],[PLAN DURATION]]-1,rngWH_Weekends, rngWH_Holidays)),"")</f>
        <v/>
      </c>
      <c r="U142" s="311" t="str">
        <f>IFERROR(IF(tbl_Tasks[[#This Row],[BASELINE START]]="","",WORKDAY.INTL(tbl_Tasks[[#This Row],[BASELINE START]],tbl_Tasks[[#This Row],[BASELINE DURATION]]-1,rngWH_Weekends, rngWH_Holidays)),"")</f>
        <v/>
      </c>
      <c r="V142" s="312" t="str">
        <f>IFERROR(IF(tbl_Tasks[[#This Row],[ACTUAL START]]="","",WORKDAY.INTL(tbl_Tasks[[#This Row],[ACTUAL START]],tbl_Tasks[[#This Row],[ACTUAL DURATION]]-1,rngWH_Weekends, rngWH_Holidays)),"")</f>
        <v/>
      </c>
      <c r="W142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42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42" s="244" t="str">
        <f>IF(tbl_Tasks[[#This Row],[ACTUAL DURATION]]&lt;&gt;"",ROUND(tbl_Tasks[[#This Row],[ACTUAL DURATION]]*tbl_Tasks[[#This Row],[ACTUAL PROGRESS]],1),"")</f>
        <v/>
      </c>
      <c r="Z142" s="245" t="str">
        <f>IF(Gantt_Calc!$L$39=Gantt_Calc!$L$40,tbl_Tasks[[#This Row],[PLAN END]],IF(Gantt_Calc!$L$39=Gantt_Calc!$L$41,tbl_Tasks[[#This Row],[BASELINE END]],tbl_Tasks[[#This Row],[ACTUAL END]]))</f>
        <v/>
      </c>
      <c r="AA142" s="244">
        <f ca="1">IFERROR(MATCH(tbl_Tasks[[#This Row],[ACTIVITY]],rngPref_StructureItems,0),0)</f>
        <v>0</v>
      </c>
      <c r="AB142" s="244">
        <f ca="1">IF(tbl_Tasks[[#This Row],[Item LevelA]]&gt;0,tbl_Tasks[[#This Row],[Item LevelA]],OFFSET(tbl_Tasks[[#This Row],[Item LevelA]],-1,1))</f>
        <v>4</v>
      </c>
      <c r="AC142" s="244" t="str">
        <f ca="1">IF(tbl_Tasks[[#This Row],[Item LevelB]]=1,tbl_Tasks[[#This Row],[ACTIVITY TITLE]],OFFSET(tbl_Tasks[[#This Row],[Item LevelB]],-1,1))</f>
        <v>Project Name 6</v>
      </c>
      <c r="AD142" s="244" t="str">
        <f ca="1">IF(tbl_Tasks[[#This Row],[Item LevelB]]=1,SUMIF( INDEX(tbl_Tasks[Item LevelB],1) :tbl_Tasks[[#This Row],[Item LevelB]],1),"")</f>
        <v/>
      </c>
      <c r="AE142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42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4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42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42" s="246" t="str">
        <f ca="1">IF(tbl_Tasks[[#This Row],[PT FILTER]]=1,SUM( INDEX(tbl_Tasks[PT FILTER],1) :tbl_Tasks[[#This Row],[PT FILTER]] ),"")</f>
        <v/>
      </c>
      <c r="AJ142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42" s="120"/>
      <c r="AL142" s="120"/>
    </row>
    <row r="143" spans="6:38" ht="20.100000000000001" customHeight="1" x14ac:dyDescent="0.3">
      <c r="F143" s="241">
        <f>ROW()-ROW(tbl_Tasks[[#Headers],[WBS]])</f>
        <v>133</v>
      </c>
      <c r="G143" s="241"/>
      <c r="H143" s="241"/>
      <c r="I143" s="241"/>
      <c r="J143" s="242"/>
      <c r="K143" s="241"/>
      <c r="L143" s="242"/>
      <c r="M143" s="241"/>
      <c r="N143" s="242"/>
      <c r="O143" s="241"/>
      <c r="P143" s="243"/>
      <c r="Q143" s="241"/>
      <c r="R143" s="241"/>
      <c r="S143" s="241"/>
      <c r="T143" s="310" t="str">
        <f>IFERROR(IF(tbl_Tasks[[#This Row],[PLAN START]]="","",WORKDAY.INTL(tbl_Tasks[[#This Row],[PLAN START]],tbl_Tasks[[#This Row],[PLAN DURATION]]-1,rngWH_Weekends, rngWH_Holidays)),"")</f>
        <v/>
      </c>
      <c r="U143" s="311" t="str">
        <f>IFERROR(IF(tbl_Tasks[[#This Row],[BASELINE START]]="","",WORKDAY.INTL(tbl_Tasks[[#This Row],[BASELINE START]],tbl_Tasks[[#This Row],[BASELINE DURATION]]-1,rngWH_Weekends, rngWH_Holidays)),"")</f>
        <v/>
      </c>
      <c r="V143" s="312" t="str">
        <f>IFERROR(IF(tbl_Tasks[[#This Row],[ACTUAL START]]="","",WORKDAY.INTL(tbl_Tasks[[#This Row],[ACTUAL START]],tbl_Tasks[[#This Row],[ACTUAL DURATION]]-1,rngWH_Weekends, rngWH_Holidays)),"")</f>
        <v/>
      </c>
      <c r="W143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43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43" s="244" t="str">
        <f>IF(tbl_Tasks[[#This Row],[ACTUAL DURATION]]&lt;&gt;"",ROUND(tbl_Tasks[[#This Row],[ACTUAL DURATION]]*tbl_Tasks[[#This Row],[ACTUAL PROGRESS]],1),"")</f>
        <v/>
      </c>
      <c r="Z143" s="245" t="str">
        <f>IF(Gantt_Calc!$L$39=Gantt_Calc!$L$40,tbl_Tasks[[#This Row],[PLAN END]],IF(Gantt_Calc!$L$39=Gantt_Calc!$L$41,tbl_Tasks[[#This Row],[BASELINE END]],tbl_Tasks[[#This Row],[ACTUAL END]]))</f>
        <v/>
      </c>
      <c r="AA143" s="244">
        <f ca="1">IFERROR(MATCH(tbl_Tasks[[#This Row],[ACTIVITY]],rngPref_StructureItems,0),0)</f>
        <v>0</v>
      </c>
      <c r="AB143" s="244">
        <f ca="1">IF(tbl_Tasks[[#This Row],[Item LevelA]]&gt;0,tbl_Tasks[[#This Row],[Item LevelA]],OFFSET(tbl_Tasks[[#This Row],[Item LevelA]],-1,1))</f>
        <v>4</v>
      </c>
      <c r="AC143" s="244" t="str">
        <f ca="1">IF(tbl_Tasks[[#This Row],[Item LevelB]]=1,tbl_Tasks[[#This Row],[ACTIVITY TITLE]],OFFSET(tbl_Tasks[[#This Row],[Item LevelB]],-1,1))</f>
        <v>Project Name 6</v>
      </c>
      <c r="AD143" s="244" t="str">
        <f ca="1">IF(tbl_Tasks[[#This Row],[Item LevelB]]=1,SUMIF( INDEX(tbl_Tasks[Item LevelB],1) :tbl_Tasks[[#This Row],[Item LevelB]],1),"")</f>
        <v/>
      </c>
      <c r="AE143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43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4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4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43" s="246" t="str">
        <f ca="1">IF(tbl_Tasks[[#This Row],[PT FILTER]]=1,SUM( INDEX(tbl_Tasks[PT FILTER],1) :tbl_Tasks[[#This Row],[PT FILTER]] ),"")</f>
        <v/>
      </c>
      <c r="AJ143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43" s="120"/>
      <c r="AL143" s="120"/>
    </row>
    <row r="144" spans="6:38" ht="20.100000000000001" customHeight="1" x14ac:dyDescent="0.3">
      <c r="F144" s="241">
        <f>ROW()-ROW(tbl_Tasks[[#Headers],[WBS]])</f>
        <v>134</v>
      </c>
      <c r="G144" s="241"/>
      <c r="H144" s="241"/>
      <c r="I144" s="241"/>
      <c r="J144" s="242"/>
      <c r="K144" s="241"/>
      <c r="L144" s="242"/>
      <c r="M144" s="241"/>
      <c r="N144" s="242"/>
      <c r="O144" s="241"/>
      <c r="P144" s="243"/>
      <c r="Q144" s="241"/>
      <c r="R144" s="241"/>
      <c r="S144" s="241"/>
      <c r="T144" s="310" t="str">
        <f>IFERROR(IF(tbl_Tasks[[#This Row],[PLAN START]]="","",WORKDAY.INTL(tbl_Tasks[[#This Row],[PLAN START]],tbl_Tasks[[#This Row],[PLAN DURATION]]-1,rngWH_Weekends, rngWH_Holidays)),"")</f>
        <v/>
      </c>
      <c r="U144" s="311" t="str">
        <f>IFERROR(IF(tbl_Tasks[[#This Row],[BASELINE START]]="","",WORKDAY.INTL(tbl_Tasks[[#This Row],[BASELINE START]],tbl_Tasks[[#This Row],[BASELINE DURATION]]-1,rngWH_Weekends, rngWH_Holidays)),"")</f>
        <v/>
      </c>
      <c r="V144" s="312" t="str">
        <f>IFERROR(IF(tbl_Tasks[[#This Row],[ACTUAL START]]="","",WORKDAY.INTL(tbl_Tasks[[#This Row],[ACTUAL START]],tbl_Tasks[[#This Row],[ACTUAL DURATION]]-1,rngWH_Weekends, rngWH_Holidays)),"")</f>
        <v/>
      </c>
      <c r="W144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44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44" s="244" t="str">
        <f>IF(tbl_Tasks[[#This Row],[ACTUAL DURATION]]&lt;&gt;"",ROUND(tbl_Tasks[[#This Row],[ACTUAL DURATION]]*tbl_Tasks[[#This Row],[ACTUAL PROGRESS]],1),"")</f>
        <v/>
      </c>
      <c r="Z144" s="245" t="str">
        <f>IF(Gantt_Calc!$L$39=Gantt_Calc!$L$40,tbl_Tasks[[#This Row],[PLAN END]],IF(Gantt_Calc!$L$39=Gantt_Calc!$L$41,tbl_Tasks[[#This Row],[BASELINE END]],tbl_Tasks[[#This Row],[ACTUAL END]]))</f>
        <v/>
      </c>
      <c r="AA144" s="244">
        <f ca="1">IFERROR(MATCH(tbl_Tasks[[#This Row],[ACTIVITY]],rngPref_StructureItems,0),0)</f>
        <v>0</v>
      </c>
      <c r="AB144" s="244">
        <f ca="1">IF(tbl_Tasks[[#This Row],[Item LevelA]]&gt;0,tbl_Tasks[[#This Row],[Item LevelA]],OFFSET(tbl_Tasks[[#This Row],[Item LevelA]],-1,1))</f>
        <v>4</v>
      </c>
      <c r="AC144" s="244" t="str">
        <f ca="1">IF(tbl_Tasks[[#This Row],[Item LevelB]]=1,tbl_Tasks[[#This Row],[ACTIVITY TITLE]],OFFSET(tbl_Tasks[[#This Row],[Item LevelB]],-1,1))</f>
        <v>Project Name 6</v>
      </c>
      <c r="AD144" s="244" t="str">
        <f ca="1">IF(tbl_Tasks[[#This Row],[Item LevelB]]=1,SUMIF( INDEX(tbl_Tasks[Item LevelB],1) :tbl_Tasks[[#This Row],[Item LevelB]],1),"")</f>
        <v/>
      </c>
      <c r="AE144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44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4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4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44" s="246" t="str">
        <f ca="1">IF(tbl_Tasks[[#This Row],[PT FILTER]]=1,SUM( INDEX(tbl_Tasks[PT FILTER],1) :tbl_Tasks[[#This Row],[PT FILTER]] ),"")</f>
        <v/>
      </c>
      <c r="AJ144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44" s="120"/>
      <c r="AL144" s="120"/>
    </row>
    <row r="145" spans="6:38" ht="20.100000000000001" customHeight="1" x14ac:dyDescent="0.3">
      <c r="F145" s="241">
        <f>ROW()-ROW(tbl_Tasks[[#Headers],[WBS]])</f>
        <v>135</v>
      </c>
      <c r="G145" s="241"/>
      <c r="H145" s="241"/>
      <c r="I145" s="241"/>
      <c r="J145" s="242"/>
      <c r="K145" s="241"/>
      <c r="L145" s="242"/>
      <c r="M145" s="241"/>
      <c r="N145" s="242"/>
      <c r="O145" s="241"/>
      <c r="P145" s="243"/>
      <c r="Q145" s="241"/>
      <c r="R145" s="241"/>
      <c r="S145" s="241"/>
      <c r="T145" s="310" t="str">
        <f>IFERROR(IF(tbl_Tasks[[#This Row],[PLAN START]]="","",WORKDAY.INTL(tbl_Tasks[[#This Row],[PLAN START]],tbl_Tasks[[#This Row],[PLAN DURATION]]-1,rngWH_Weekends, rngWH_Holidays)),"")</f>
        <v/>
      </c>
      <c r="U145" s="311" t="str">
        <f>IFERROR(IF(tbl_Tasks[[#This Row],[BASELINE START]]="","",WORKDAY.INTL(tbl_Tasks[[#This Row],[BASELINE START]],tbl_Tasks[[#This Row],[BASELINE DURATION]]-1,rngWH_Weekends, rngWH_Holidays)),"")</f>
        <v/>
      </c>
      <c r="V145" s="312" t="str">
        <f>IFERROR(IF(tbl_Tasks[[#This Row],[ACTUAL START]]="","",WORKDAY.INTL(tbl_Tasks[[#This Row],[ACTUAL START]],tbl_Tasks[[#This Row],[ACTUAL DURATION]]-1,rngWH_Weekends, rngWH_Holidays)),"")</f>
        <v/>
      </c>
      <c r="W145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45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45" s="244" t="str">
        <f>IF(tbl_Tasks[[#This Row],[ACTUAL DURATION]]&lt;&gt;"",ROUND(tbl_Tasks[[#This Row],[ACTUAL DURATION]]*tbl_Tasks[[#This Row],[ACTUAL PROGRESS]],1),"")</f>
        <v/>
      </c>
      <c r="Z145" s="245" t="str">
        <f>IF(Gantt_Calc!$L$39=Gantt_Calc!$L$40,tbl_Tasks[[#This Row],[PLAN END]],IF(Gantt_Calc!$L$39=Gantt_Calc!$L$41,tbl_Tasks[[#This Row],[BASELINE END]],tbl_Tasks[[#This Row],[ACTUAL END]]))</f>
        <v/>
      </c>
      <c r="AA145" s="244">
        <f ca="1">IFERROR(MATCH(tbl_Tasks[[#This Row],[ACTIVITY]],rngPref_StructureItems,0),0)</f>
        <v>0</v>
      </c>
      <c r="AB145" s="244">
        <f ca="1">IF(tbl_Tasks[[#This Row],[Item LevelA]]&gt;0,tbl_Tasks[[#This Row],[Item LevelA]],OFFSET(tbl_Tasks[[#This Row],[Item LevelA]],-1,1))</f>
        <v>4</v>
      </c>
      <c r="AC145" s="244" t="str">
        <f ca="1">IF(tbl_Tasks[[#This Row],[Item LevelB]]=1,tbl_Tasks[[#This Row],[ACTIVITY TITLE]],OFFSET(tbl_Tasks[[#This Row],[Item LevelB]],-1,1))</f>
        <v>Project Name 6</v>
      </c>
      <c r="AD145" s="244" t="str">
        <f ca="1">IF(tbl_Tasks[[#This Row],[Item LevelB]]=1,SUMIF( INDEX(tbl_Tasks[Item LevelB],1) :tbl_Tasks[[#This Row],[Item LevelB]],1),"")</f>
        <v/>
      </c>
      <c r="AE145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45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4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4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45" s="246" t="str">
        <f ca="1">IF(tbl_Tasks[[#This Row],[PT FILTER]]=1,SUM( INDEX(tbl_Tasks[PT FILTER],1) :tbl_Tasks[[#This Row],[PT FILTER]] ),"")</f>
        <v/>
      </c>
      <c r="AJ145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45" s="120"/>
      <c r="AL145" s="120"/>
    </row>
    <row r="146" spans="6:38" ht="20.100000000000001" customHeight="1" x14ac:dyDescent="0.3">
      <c r="F146" s="241">
        <f>ROW()-ROW(tbl_Tasks[[#Headers],[WBS]])</f>
        <v>136</v>
      </c>
      <c r="G146" s="241"/>
      <c r="H146" s="241"/>
      <c r="I146" s="241"/>
      <c r="J146" s="242"/>
      <c r="K146" s="241"/>
      <c r="L146" s="242"/>
      <c r="M146" s="241"/>
      <c r="N146" s="242"/>
      <c r="O146" s="241"/>
      <c r="P146" s="243"/>
      <c r="Q146" s="241"/>
      <c r="R146" s="241"/>
      <c r="S146" s="241"/>
      <c r="T146" s="310" t="str">
        <f>IFERROR(IF(tbl_Tasks[[#This Row],[PLAN START]]="","",WORKDAY.INTL(tbl_Tasks[[#This Row],[PLAN START]],tbl_Tasks[[#This Row],[PLAN DURATION]]-1,rngWH_Weekends, rngWH_Holidays)),"")</f>
        <v/>
      </c>
      <c r="U146" s="311" t="str">
        <f>IFERROR(IF(tbl_Tasks[[#This Row],[BASELINE START]]="","",WORKDAY.INTL(tbl_Tasks[[#This Row],[BASELINE START]],tbl_Tasks[[#This Row],[BASELINE DURATION]]-1,rngWH_Weekends, rngWH_Holidays)),"")</f>
        <v/>
      </c>
      <c r="V146" s="312" t="str">
        <f>IFERROR(IF(tbl_Tasks[[#This Row],[ACTUAL START]]="","",WORKDAY.INTL(tbl_Tasks[[#This Row],[ACTUAL START]],tbl_Tasks[[#This Row],[ACTUAL DURATION]]-1,rngWH_Weekends, rngWH_Holidays)),"")</f>
        <v/>
      </c>
      <c r="W146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46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46" s="244" t="str">
        <f>IF(tbl_Tasks[[#This Row],[ACTUAL DURATION]]&lt;&gt;"",ROUND(tbl_Tasks[[#This Row],[ACTUAL DURATION]]*tbl_Tasks[[#This Row],[ACTUAL PROGRESS]],1),"")</f>
        <v/>
      </c>
      <c r="Z146" s="245" t="str">
        <f>IF(Gantt_Calc!$L$39=Gantt_Calc!$L$40,tbl_Tasks[[#This Row],[PLAN END]],IF(Gantt_Calc!$L$39=Gantt_Calc!$L$41,tbl_Tasks[[#This Row],[BASELINE END]],tbl_Tasks[[#This Row],[ACTUAL END]]))</f>
        <v/>
      </c>
      <c r="AA146" s="244">
        <f ca="1">IFERROR(MATCH(tbl_Tasks[[#This Row],[ACTIVITY]],rngPref_StructureItems,0),0)</f>
        <v>0</v>
      </c>
      <c r="AB146" s="244">
        <f ca="1">IF(tbl_Tasks[[#This Row],[Item LevelA]]&gt;0,tbl_Tasks[[#This Row],[Item LevelA]],OFFSET(tbl_Tasks[[#This Row],[Item LevelA]],-1,1))</f>
        <v>4</v>
      </c>
      <c r="AC146" s="244" t="str">
        <f ca="1">IF(tbl_Tasks[[#This Row],[Item LevelB]]=1,tbl_Tasks[[#This Row],[ACTIVITY TITLE]],OFFSET(tbl_Tasks[[#This Row],[Item LevelB]],-1,1))</f>
        <v>Project Name 6</v>
      </c>
      <c r="AD146" s="244" t="str">
        <f ca="1">IF(tbl_Tasks[[#This Row],[Item LevelB]]=1,SUMIF( INDEX(tbl_Tasks[Item LevelB],1) :tbl_Tasks[[#This Row],[Item LevelB]],1),"")</f>
        <v/>
      </c>
      <c r="AE146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46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4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4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46" s="246" t="str">
        <f ca="1">IF(tbl_Tasks[[#This Row],[PT FILTER]]=1,SUM( INDEX(tbl_Tasks[PT FILTER],1) :tbl_Tasks[[#This Row],[PT FILTER]] ),"")</f>
        <v/>
      </c>
      <c r="AJ146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46" s="120"/>
      <c r="AL146" s="120"/>
    </row>
    <row r="147" spans="6:38" ht="20.100000000000001" customHeight="1" x14ac:dyDescent="0.3">
      <c r="F147" s="241">
        <f>ROW()-ROW(tbl_Tasks[[#Headers],[WBS]])</f>
        <v>137</v>
      </c>
      <c r="G147" s="241"/>
      <c r="H147" s="241"/>
      <c r="I147" s="241"/>
      <c r="J147" s="242"/>
      <c r="K147" s="241"/>
      <c r="L147" s="242"/>
      <c r="M147" s="241"/>
      <c r="N147" s="242"/>
      <c r="O147" s="241"/>
      <c r="P147" s="243"/>
      <c r="Q147" s="241"/>
      <c r="R147" s="241"/>
      <c r="S147" s="241"/>
      <c r="T147" s="310" t="str">
        <f>IFERROR(IF(tbl_Tasks[[#This Row],[PLAN START]]="","",WORKDAY.INTL(tbl_Tasks[[#This Row],[PLAN START]],tbl_Tasks[[#This Row],[PLAN DURATION]]-1,rngWH_Weekends, rngWH_Holidays)),"")</f>
        <v/>
      </c>
      <c r="U147" s="311" t="str">
        <f>IFERROR(IF(tbl_Tasks[[#This Row],[BASELINE START]]="","",WORKDAY.INTL(tbl_Tasks[[#This Row],[BASELINE START]],tbl_Tasks[[#This Row],[BASELINE DURATION]]-1,rngWH_Weekends, rngWH_Holidays)),"")</f>
        <v/>
      </c>
      <c r="V147" s="312" t="str">
        <f>IFERROR(IF(tbl_Tasks[[#This Row],[ACTUAL START]]="","",WORKDAY.INTL(tbl_Tasks[[#This Row],[ACTUAL START]],tbl_Tasks[[#This Row],[ACTUAL DURATION]]-1,rngWH_Weekends, rngWH_Holidays)),"")</f>
        <v/>
      </c>
      <c r="W147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47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47" s="244" t="str">
        <f>IF(tbl_Tasks[[#This Row],[ACTUAL DURATION]]&lt;&gt;"",ROUND(tbl_Tasks[[#This Row],[ACTUAL DURATION]]*tbl_Tasks[[#This Row],[ACTUAL PROGRESS]],1),"")</f>
        <v/>
      </c>
      <c r="Z147" s="245" t="str">
        <f>IF(Gantt_Calc!$L$39=Gantt_Calc!$L$40,tbl_Tasks[[#This Row],[PLAN END]],IF(Gantt_Calc!$L$39=Gantt_Calc!$L$41,tbl_Tasks[[#This Row],[BASELINE END]],tbl_Tasks[[#This Row],[ACTUAL END]]))</f>
        <v/>
      </c>
      <c r="AA147" s="244">
        <f ca="1">IFERROR(MATCH(tbl_Tasks[[#This Row],[ACTIVITY]],rngPref_StructureItems,0),0)</f>
        <v>0</v>
      </c>
      <c r="AB147" s="244">
        <f ca="1">IF(tbl_Tasks[[#This Row],[Item LevelA]]&gt;0,tbl_Tasks[[#This Row],[Item LevelA]],OFFSET(tbl_Tasks[[#This Row],[Item LevelA]],-1,1))</f>
        <v>4</v>
      </c>
      <c r="AC147" s="244" t="str">
        <f ca="1">IF(tbl_Tasks[[#This Row],[Item LevelB]]=1,tbl_Tasks[[#This Row],[ACTIVITY TITLE]],OFFSET(tbl_Tasks[[#This Row],[Item LevelB]],-1,1))</f>
        <v>Project Name 6</v>
      </c>
      <c r="AD147" s="244" t="str">
        <f ca="1">IF(tbl_Tasks[[#This Row],[Item LevelB]]=1,SUMIF( INDEX(tbl_Tasks[Item LevelB],1) :tbl_Tasks[[#This Row],[Item LevelB]],1),"")</f>
        <v/>
      </c>
      <c r="AE147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47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4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4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47" s="246" t="str">
        <f ca="1">IF(tbl_Tasks[[#This Row],[PT FILTER]]=1,SUM( INDEX(tbl_Tasks[PT FILTER],1) :tbl_Tasks[[#This Row],[PT FILTER]] ),"")</f>
        <v/>
      </c>
      <c r="AJ147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47" s="120"/>
      <c r="AL147" s="120"/>
    </row>
    <row r="148" spans="6:38" ht="20.100000000000001" customHeight="1" x14ac:dyDescent="0.3">
      <c r="F148" s="241">
        <f>ROW()-ROW(tbl_Tasks[[#Headers],[WBS]])</f>
        <v>138</v>
      </c>
      <c r="G148" s="241"/>
      <c r="H148" s="241"/>
      <c r="I148" s="241"/>
      <c r="J148" s="242"/>
      <c r="K148" s="241"/>
      <c r="L148" s="242"/>
      <c r="M148" s="241"/>
      <c r="N148" s="242"/>
      <c r="O148" s="241"/>
      <c r="P148" s="243"/>
      <c r="Q148" s="241"/>
      <c r="R148" s="241"/>
      <c r="S148" s="241"/>
      <c r="T148" s="310" t="str">
        <f>IFERROR(IF(tbl_Tasks[[#This Row],[PLAN START]]="","",WORKDAY.INTL(tbl_Tasks[[#This Row],[PLAN START]],tbl_Tasks[[#This Row],[PLAN DURATION]]-1,rngWH_Weekends, rngWH_Holidays)),"")</f>
        <v/>
      </c>
      <c r="U148" s="311" t="str">
        <f>IFERROR(IF(tbl_Tasks[[#This Row],[BASELINE START]]="","",WORKDAY.INTL(tbl_Tasks[[#This Row],[BASELINE START]],tbl_Tasks[[#This Row],[BASELINE DURATION]]-1,rngWH_Weekends, rngWH_Holidays)),"")</f>
        <v/>
      </c>
      <c r="V148" s="312" t="str">
        <f>IFERROR(IF(tbl_Tasks[[#This Row],[ACTUAL START]]="","",WORKDAY.INTL(tbl_Tasks[[#This Row],[ACTUAL START]],tbl_Tasks[[#This Row],[ACTUAL DURATION]]-1,rngWH_Weekends, rngWH_Holidays)),"")</f>
        <v/>
      </c>
      <c r="W148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48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48" s="244" t="str">
        <f>IF(tbl_Tasks[[#This Row],[ACTUAL DURATION]]&lt;&gt;"",ROUND(tbl_Tasks[[#This Row],[ACTUAL DURATION]]*tbl_Tasks[[#This Row],[ACTUAL PROGRESS]],1),"")</f>
        <v/>
      </c>
      <c r="Z148" s="245" t="str">
        <f>IF(Gantt_Calc!$L$39=Gantt_Calc!$L$40,tbl_Tasks[[#This Row],[PLAN END]],IF(Gantt_Calc!$L$39=Gantt_Calc!$L$41,tbl_Tasks[[#This Row],[BASELINE END]],tbl_Tasks[[#This Row],[ACTUAL END]]))</f>
        <v/>
      </c>
      <c r="AA148" s="244">
        <f ca="1">IFERROR(MATCH(tbl_Tasks[[#This Row],[ACTIVITY]],rngPref_StructureItems,0),0)</f>
        <v>0</v>
      </c>
      <c r="AB148" s="244">
        <f ca="1">IF(tbl_Tasks[[#This Row],[Item LevelA]]&gt;0,tbl_Tasks[[#This Row],[Item LevelA]],OFFSET(tbl_Tasks[[#This Row],[Item LevelA]],-1,1))</f>
        <v>4</v>
      </c>
      <c r="AC148" s="244" t="str">
        <f ca="1">IF(tbl_Tasks[[#This Row],[Item LevelB]]=1,tbl_Tasks[[#This Row],[ACTIVITY TITLE]],OFFSET(tbl_Tasks[[#This Row],[Item LevelB]],-1,1))</f>
        <v>Project Name 6</v>
      </c>
      <c r="AD148" s="244" t="str">
        <f ca="1">IF(tbl_Tasks[[#This Row],[Item LevelB]]=1,SUMIF( INDEX(tbl_Tasks[Item LevelB],1) :tbl_Tasks[[#This Row],[Item LevelB]],1),"")</f>
        <v/>
      </c>
      <c r="AE148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48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4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4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48" s="246" t="str">
        <f ca="1">IF(tbl_Tasks[[#This Row],[PT FILTER]]=1,SUM( INDEX(tbl_Tasks[PT FILTER],1) :tbl_Tasks[[#This Row],[PT FILTER]] ),"")</f>
        <v/>
      </c>
      <c r="AJ148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48" s="120"/>
      <c r="AL148" s="120"/>
    </row>
    <row r="149" spans="6:38" ht="20.100000000000001" customHeight="1" x14ac:dyDescent="0.3">
      <c r="F149" s="241">
        <f>ROW()-ROW(tbl_Tasks[[#Headers],[WBS]])</f>
        <v>139</v>
      </c>
      <c r="G149" s="241"/>
      <c r="H149" s="241"/>
      <c r="I149" s="241"/>
      <c r="J149" s="242"/>
      <c r="K149" s="241"/>
      <c r="L149" s="242"/>
      <c r="M149" s="241"/>
      <c r="N149" s="242"/>
      <c r="O149" s="241"/>
      <c r="P149" s="243"/>
      <c r="Q149" s="241"/>
      <c r="R149" s="241"/>
      <c r="S149" s="241"/>
      <c r="T149" s="310" t="str">
        <f>IFERROR(IF(tbl_Tasks[[#This Row],[PLAN START]]="","",WORKDAY.INTL(tbl_Tasks[[#This Row],[PLAN START]],tbl_Tasks[[#This Row],[PLAN DURATION]]-1,rngWH_Weekends, rngWH_Holidays)),"")</f>
        <v/>
      </c>
      <c r="U149" s="311" t="str">
        <f>IFERROR(IF(tbl_Tasks[[#This Row],[BASELINE START]]="","",WORKDAY.INTL(tbl_Tasks[[#This Row],[BASELINE START]],tbl_Tasks[[#This Row],[BASELINE DURATION]]-1,rngWH_Weekends, rngWH_Holidays)),"")</f>
        <v/>
      </c>
      <c r="V149" s="312" t="str">
        <f>IFERROR(IF(tbl_Tasks[[#This Row],[ACTUAL START]]="","",WORKDAY.INTL(tbl_Tasks[[#This Row],[ACTUAL START]],tbl_Tasks[[#This Row],[ACTUAL DURATION]]-1,rngWH_Weekends, rngWH_Holidays)),"")</f>
        <v/>
      </c>
      <c r="W149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49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49" s="244" t="str">
        <f>IF(tbl_Tasks[[#This Row],[ACTUAL DURATION]]&lt;&gt;"",ROUND(tbl_Tasks[[#This Row],[ACTUAL DURATION]]*tbl_Tasks[[#This Row],[ACTUAL PROGRESS]],1),"")</f>
        <v/>
      </c>
      <c r="Z149" s="245" t="str">
        <f>IF(Gantt_Calc!$L$39=Gantt_Calc!$L$40,tbl_Tasks[[#This Row],[PLAN END]],IF(Gantt_Calc!$L$39=Gantt_Calc!$L$41,tbl_Tasks[[#This Row],[BASELINE END]],tbl_Tasks[[#This Row],[ACTUAL END]]))</f>
        <v/>
      </c>
      <c r="AA149" s="244">
        <f ca="1">IFERROR(MATCH(tbl_Tasks[[#This Row],[ACTIVITY]],rngPref_StructureItems,0),0)</f>
        <v>0</v>
      </c>
      <c r="AB149" s="244">
        <f ca="1">IF(tbl_Tasks[[#This Row],[Item LevelA]]&gt;0,tbl_Tasks[[#This Row],[Item LevelA]],OFFSET(tbl_Tasks[[#This Row],[Item LevelA]],-1,1))</f>
        <v>4</v>
      </c>
      <c r="AC149" s="244" t="str">
        <f ca="1">IF(tbl_Tasks[[#This Row],[Item LevelB]]=1,tbl_Tasks[[#This Row],[ACTIVITY TITLE]],OFFSET(tbl_Tasks[[#This Row],[Item LevelB]],-1,1))</f>
        <v>Project Name 6</v>
      </c>
      <c r="AD149" s="244" t="str">
        <f ca="1">IF(tbl_Tasks[[#This Row],[Item LevelB]]=1,SUMIF( INDEX(tbl_Tasks[Item LevelB],1) :tbl_Tasks[[#This Row],[Item LevelB]],1),"")</f>
        <v/>
      </c>
      <c r="AE149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49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4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4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49" s="246" t="str">
        <f ca="1">IF(tbl_Tasks[[#This Row],[PT FILTER]]=1,SUM( INDEX(tbl_Tasks[PT FILTER],1) :tbl_Tasks[[#This Row],[PT FILTER]] ),"")</f>
        <v/>
      </c>
      <c r="AJ149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49" s="120"/>
      <c r="AL149" s="120"/>
    </row>
    <row r="150" spans="6:38" ht="20.100000000000001" customHeight="1" x14ac:dyDescent="0.3">
      <c r="F150" s="241">
        <f>ROW()-ROW(tbl_Tasks[[#Headers],[WBS]])</f>
        <v>140</v>
      </c>
      <c r="G150" s="241"/>
      <c r="H150" s="241"/>
      <c r="I150" s="241"/>
      <c r="J150" s="242"/>
      <c r="K150" s="241"/>
      <c r="L150" s="242"/>
      <c r="M150" s="241"/>
      <c r="N150" s="242"/>
      <c r="O150" s="241"/>
      <c r="P150" s="243"/>
      <c r="Q150" s="241"/>
      <c r="R150" s="241"/>
      <c r="S150" s="241"/>
      <c r="T150" s="310" t="str">
        <f>IFERROR(IF(tbl_Tasks[[#This Row],[PLAN START]]="","",WORKDAY.INTL(tbl_Tasks[[#This Row],[PLAN START]],tbl_Tasks[[#This Row],[PLAN DURATION]]-1,rngWH_Weekends, rngWH_Holidays)),"")</f>
        <v/>
      </c>
      <c r="U150" s="311" t="str">
        <f>IFERROR(IF(tbl_Tasks[[#This Row],[BASELINE START]]="","",WORKDAY.INTL(tbl_Tasks[[#This Row],[BASELINE START]],tbl_Tasks[[#This Row],[BASELINE DURATION]]-1,rngWH_Weekends, rngWH_Holidays)),"")</f>
        <v/>
      </c>
      <c r="V150" s="312" t="str">
        <f>IFERROR(IF(tbl_Tasks[[#This Row],[ACTUAL START]]="","",WORKDAY.INTL(tbl_Tasks[[#This Row],[ACTUAL START]],tbl_Tasks[[#This Row],[ACTUAL DURATION]]-1,rngWH_Weekends, rngWH_Holidays)),"")</f>
        <v/>
      </c>
      <c r="W150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50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50" s="244" t="str">
        <f>IF(tbl_Tasks[[#This Row],[ACTUAL DURATION]]&lt;&gt;"",ROUND(tbl_Tasks[[#This Row],[ACTUAL DURATION]]*tbl_Tasks[[#This Row],[ACTUAL PROGRESS]],1),"")</f>
        <v/>
      </c>
      <c r="Z150" s="245" t="str">
        <f>IF(Gantt_Calc!$L$39=Gantt_Calc!$L$40,tbl_Tasks[[#This Row],[PLAN END]],IF(Gantt_Calc!$L$39=Gantt_Calc!$L$41,tbl_Tasks[[#This Row],[BASELINE END]],tbl_Tasks[[#This Row],[ACTUAL END]]))</f>
        <v/>
      </c>
      <c r="AA150" s="244">
        <f ca="1">IFERROR(MATCH(tbl_Tasks[[#This Row],[ACTIVITY]],rngPref_StructureItems,0),0)</f>
        <v>0</v>
      </c>
      <c r="AB150" s="244">
        <f ca="1">IF(tbl_Tasks[[#This Row],[Item LevelA]]&gt;0,tbl_Tasks[[#This Row],[Item LevelA]],OFFSET(tbl_Tasks[[#This Row],[Item LevelA]],-1,1))</f>
        <v>4</v>
      </c>
      <c r="AC150" s="244" t="str">
        <f ca="1">IF(tbl_Tasks[[#This Row],[Item LevelB]]=1,tbl_Tasks[[#This Row],[ACTIVITY TITLE]],OFFSET(tbl_Tasks[[#This Row],[Item LevelB]],-1,1))</f>
        <v>Project Name 6</v>
      </c>
      <c r="AD150" s="244" t="str">
        <f ca="1">IF(tbl_Tasks[[#This Row],[Item LevelB]]=1,SUMIF( INDEX(tbl_Tasks[Item LevelB],1) :tbl_Tasks[[#This Row],[Item LevelB]],1),"")</f>
        <v/>
      </c>
      <c r="AE150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50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5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5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50" s="246" t="str">
        <f ca="1">IF(tbl_Tasks[[#This Row],[PT FILTER]]=1,SUM( INDEX(tbl_Tasks[PT FILTER],1) :tbl_Tasks[[#This Row],[PT FILTER]] ),"")</f>
        <v/>
      </c>
      <c r="AJ150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50" s="120"/>
      <c r="AL150" s="120"/>
    </row>
    <row r="151" spans="6:38" ht="20.100000000000001" customHeight="1" x14ac:dyDescent="0.3">
      <c r="F151" s="241">
        <f>ROW()-ROW(tbl_Tasks[[#Headers],[WBS]])</f>
        <v>141</v>
      </c>
      <c r="G151" s="241"/>
      <c r="H151" s="241"/>
      <c r="I151" s="241"/>
      <c r="J151" s="242"/>
      <c r="K151" s="241"/>
      <c r="L151" s="242"/>
      <c r="M151" s="241"/>
      <c r="N151" s="242"/>
      <c r="O151" s="241"/>
      <c r="P151" s="243"/>
      <c r="Q151" s="241"/>
      <c r="R151" s="241"/>
      <c r="S151" s="241"/>
      <c r="T151" s="310" t="str">
        <f>IFERROR(IF(tbl_Tasks[[#This Row],[PLAN START]]="","",WORKDAY.INTL(tbl_Tasks[[#This Row],[PLAN START]],tbl_Tasks[[#This Row],[PLAN DURATION]]-1,rngWH_Weekends, rngWH_Holidays)),"")</f>
        <v/>
      </c>
      <c r="U151" s="311" t="str">
        <f>IFERROR(IF(tbl_Tasks[[#This Row],[BASELINE START]]="","",WORKDAY.INTL(tbl_Tasks[[#This Row],[BASELINE START]],tbl_Tasks[[#This Row],[BASELINE DURATION]]-1,rngWH_Weekends, rngWH_Holidays)),"")</f>
        <v/>
      </c>
      <c r="V151" s="312" t="str">
        <f>IFERROR(IF(tbl_Tasks[[#This Row],[ACTUAL START]]="","",WORKDAY.INTL(tbl_Tasks[[#This Row],[ACTUAL START]],tbl_Tasks[[#This Row],[ACTUAL DURATION]]-1,rngWH_Weekends, rngWH_Holidays)),"")</f>
        <v/>
      </c>
      <c r="W151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51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51" s="244" t="str">
        <f>IF(tbl_Tasks[[#This Row],[ACTUAL DURATION]]&lt;&gt;"",ROUND(tbl_Tasks[[#This Row],[ACTUAL DURATION]]*tbl_Tasks[[#This Row],[ACTUAL PROGRESS]],1),"")</f>
        <v/>
      </c>
      <c r="Z151" s="245" t="str">
        <f>IF(Gantt_Calc!$L$39=Gantt_Calc!$L$40,tbl_Tasks[[#This Row],[PLAN END]],IF(Gantt_Calc!$L$39=Gantt_Calc!$L$41,tbl_Tasks[[#This Row],[BASELINE END]],tbl_Tasks[[#This Row],[ACTUAL END]]))</f>
        <v/>
      </c>
      <c r="AA151" s="244">
        <f ca="1">IFERROR(MATCH(tbl_Tasks[[#This Row],[ACTIVITY]],rngPref_StructureItems,0),0)</f>
        <v>0</v>
      </c>
      <c r="AB151" s="244">
        <f ca="1">IF(tbl_Tasks[[#This Row],[Item LevelA]]&gt;0,tbl_Tasks[[#This Row],[Item LevelA]],OFFSET(tbl_Tasks[[#This Row],[Item LevelA]],-1,1))</f>
        <v>4</v>
      </c>
      <c r="AC151" s="244" t="str">
        <f ca="1">IF(tbl_Tasks[[#This Row],[Item LevelB]]=1,tbl_Tasks[[#This Row],[ACTIVITY TITLE]],OFFSET(tbl_Tasks[[#This Row],[Item LevelB]],-1,1))</f>
        <v>Project Name 6</v>
      </c>
      <c r="AD151" s="244" t="str">
        <f ca="1">IF(tbl_Tasks[[#This Row],[Item LevelB]]=1,SUMIF( INDEX(tbl_Tasks[Item LevelB],1) :tbl_Tasks[[#This Row],[Item LevelB]],1),"")</f>
        <v/>
      </c>
      <c r="AE151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51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5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51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51" s="246" t="str">
        <f ca="1">IF(tbl_Tasks[[#This Row],[PT FILTER]]=1,SUM( INDEX(tbl_Tasks[PT FILTER],1) :tbl_Tasks[[#This Row],[PT FILTER]] ),"")</f>
        <v/>
      </c>
      <c r="AJ151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51" s="120"/>
      <c r="AL151" s="120"/>
    </row>
    <row r="152" spans="6:38" ht="20.100000000000001" customHeight="1" x14ac:dyDescent="0.3">
      <c r="F152" s="241">
        <f>ROW()-ROW(tbl_Tasks[[#Headers],[WBS]])</f>
        <v>142</v>
      </c>
      <c r="G152" s="241"/>
      <c r="H152" s="241"/>
      <c r="I152" s="241"/>
      <c r="J152" s="242"/>
      <c r="K152" s="241"/>
      <c r="L152" s="242"/>
      <c r="M152" s="241"/>
      <c r="N152" s="242"/>
      <c r="O152" s="241"/>
      <c r="P152" s="243"/>
      <c r="Q152" s="241"/>
      <c r="R152" s="241"/>
      <c r="S152" s="241"/>
      <c r="T152" s="310" t="str">
        <f>IFERROR(IF(tbl_Tasks[[#This Row],[PLAN START]]="","",WORKDAY.INTL(tbl_Tasks[[#This Row],[PLAN START]],tbl_Tasks[[#This Row],[PLAN DURATION]]-1,rngWH_Weekends, rngWH_Holidays)),"")</f>
        <v/>
      </c>
      <c r="U152" s="311" t="str">
        <f>IFERROR(IF(tbl_Tasks[[#This Row],[BASELINE START]]="","",WORKDAY.INTL(tbl_Tasks[[#This Row],[BASELINE START]],tbl_Tasks[[#This Row],[BASELINE DURATION]]-1,rngWH_Weekends, rngWH_Holidays)),"")</f>
        <v/>
      </c>
      <c r="V152" s="312" t="str">
        <f>IFERROR(IF(tbl_Tasks[[#This Row],[ACTUAL START]]="","",WORKDAY.INTL(tbl_Tasks[[#This Row],[ACTUAL START]],tbl_Tasks[[#This Row],[ACTUAL DURATION]]-1,rngWH_Weekends, rngWH_Holidays)),"")</f>
        <v/>
      </c>
      <c r="W152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52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52" s="244" t="str">
        <f>IF(tbl_Tasks[[#This Row],[ACTUAL DURATION]]&lt;&gt;"",ROUND(tbl_Tasks[[#This Row],[ACTUAL DURATION]]*tbl_Tasks[[#This Row],[ACTUAL PROGRESS]],1),"")</f>
        <v/>
      </c>
      <c r="Z152" s="245" t="str">
        <f>IF(Gantt_Calc!$L$39=Gantt_Calc!$L$40,tbl_Tasks[[#This Row],[PLAN END]],IF(Gantt_Calc!$L$39=Gantt_Calc!$L$41,tbl_Tasks[[#This Row],[BASELINE END]],tbl_Tasks[[#This Row],[ACTUAL END]]))</f>
        <v/>
      </c>
      <c r="AA152" s="244">
        <f ca="1">IFERROR(MATCH(tbl_Tasks[[#This Row],[ACTIVITY]],rngPref_StructureItems,0),0)</f>
        <v>0</v>
      </c>
      <c r="AB152" s="244">
        <f ca="1">IF(tbl_Tasks[[#This Row],[Item LevelA]]&gt;0,tbl_Tasks[[#This Row],[Item LevelA]],OFFSET(tbl_Tasks[[#This Row],[Item LevelA]],-1,1))</f>
        <v>4</v>
      </c>
      <c r="AC152" s="244" t="str">
        <f ca="1">IF(tbl_Tasks[[#This Row],[Item LevelB]]=1,tbl_Tasks[[#This Row],[ACTIVITY TITLE]],OFFSET(tbl_Tasks[[#This Row],[Item LevelB]],-1,1))</f>
        <v>Project Name 6</v>
      </c>
      <c r="AD152" s="244" t="str">
        <f ca="1">IF(tbl_Tasks[[#This Row],[Item LevelB]]=1,SUMIF( INDEX(tbl_Tasks[Item LevelB],1) :tbl_Tasks[[#This Row],[Item LevelB]],1),"")</f>
        <v/>
      </c>
      <c r="AE152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52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5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52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52" s="246" t="str">
        <f ca="1">IF(tbl_Tasks[[#This Row],[PT FILTER]]=1,SUM( INDEX(tbl_Tasks[PT FILTER],1) :tbl_Tasks[[#This Row],[PT FILTER]] ),"")</f>
        <v/>
      </c>
      <c r="AJ152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52" s="120"/>
      <c r="AL152" s="120"/>
    </row>
    <row r="153" spans="6:38" ht="20.100000000000001" customHeight="1" x14ac:dyDescent="0.3">
      <c r="F153" s="241">
        <f>ROW()-ROW(tbl_Tasks[[#Headers],[WBS]])</f>
        <v>143</v>
      </c>
      <c r="G153" s="241"/>
      <c r="H153" s="241"/>
      <c r="I153" s="241"/>
      <c r="J153" s="242"/>
      <c r="K153" s="241"/>
      <c r="L153" s="242"/>
      <c r="M153" s="241"/>
      <c r="N153" s="242"/>
      <c r="O153" s="241"/>
      <c r="P153" s="243"/>
      <c r="Q153" s="241"/>
      <c r="R153" s="241"/>
      <c r="S153" s="241"/>
      <c r="T153" s="310" t="str">
        <f>IFERROR(IF(tbl_Tasks[[#This Row],[PLAN START]]="","",WORKDAY.INTL(tbl_Tasks[[#This Row],[PLAN START]],tbl_Tasks[[#This Row],[PLAN DURATION]]-1,rngWH_Weekends, rngWH_Holidays)),"")</f>
        <v/>
      </c>
      <c r="U153" s="311" t="str">
        <f>IFERROR(IF(tbl_Tasks[[#This Row],[BASELINE START]]="","",WORKDAY.INTL(tbl_Tasks[[#This Row],[BASELINE START]],tbl_Tasks[[#This Row],[BASELINE DURATION]]-1,rngWH_Weekends, rngWH_Holidays)),"")</f>
        <v/>
      </c>
      <c r="V153" s="312" t="str">
        <f>IFERROR(IF(tbl_Tasks[[#This Row],[ACTUAL START]]="","",WORKDAY.INTL(tbl_Tasks[[#This Row],[ACTUAL START]],tbl_Tasks[[#This Row],[ACTUAL DURATION]]-1,rngWH_Weekends, rngWH_Holidays)),"")</f>
        <v/>
      </c>
      <c r="W153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53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53" s="244" t="str">
        <f>IF(tbl_Tasks[[#This Row],[ACTUAL DURATION]]&lt;&gt;"",ROUND(tbl_Tasks[[#This Row],[ACTUAL DURATION]]*tbl_Tasks[[#This Row],[ACTUAL PROGRESS]],1),"")</f>
        <v/>
      </c>
      <c r="Z153" s="245" t="str">
        <f>IF(Gantt_Calc!$L$39=Gantt_Calc!$L$40,tbl_Tasks[[#This Row],[PLAN END]],IF(Gantt_Calc!$L$39=Gantt_Calc!$L$41,tbl_Tasks[[#This Row],[BASELINE END]],tbl_Tasks[[#This Row],[ACTUAL END]]))</f>
        <v/>
      </c>
      <c r="AA153" s="244">
        <f ca="1">IFERROR(MATCH(tbl_Tasks[[#This Row],[ACTIVITY]],rngPref_StructureItems,0),0)</f>
        <v>0</v>
      </c>
      <c r="AB153" s="244">
        <f ca="1">IF(tbl_Tasks[[#This Row],[Item LevelA]]&gt;0,tbl_Tasks[[#This Row],[Item LevelA]],OFFSET(tbl_Tasks[[#This Row],[Item LevelA]],-1,1))</f>
        <v>4</v>
      </c>
      <c r="AC153" s="244" t="str">
        <f ca="1">IF(tbl_Tasks[[#This Row],[Item LevelB]]=1,tbl_Tasks[[#This Row],[ACTIVITY TITLE]],OFFSET(tbl_Tasks[[#This Row],[Item LevelB]],-1,1))</f>
        <v>Project Name 6</v>
      </c>
      <c r="AD153" s="244" t="str">
        <f ca="1">IF(tbl_Tasks[[#This Row],[Item LevelB]]=1,SUMIF( INDEX(tbl_Tasks[Item LevelB],1) :tbl_Tasks[[#This Row],[Item LevelB]],1),"")</f>
        <v/>
      </c>
      <c r="AE153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53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5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5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53" s="246" t="str">
        <f ca="1">IF(tbl_Tasks[[#This Row],[PT FILTER]]=1,SUM( INDEX(tbl_Tasks[PT FILTER],1) :tbl_Tasks[[#This Row],[PT FILTER]] ),"")</f>
        <v/>
      </c>
      <c r="AJ153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53" s="120"/>
      <c r="AL153" s="120"/>
    </row>
    <row r="154" spans="6:38" ht="20.100000000000001" customHeight="1" x14ac:dyDescent="0.3">
      <c r="F154" s="241">
        <f>ROW()-ROW(tbl_Tasks[[#Headers],[WBS]])</f>
        <v>144</v>
      </c>
      <c r="G154" s="241"/>
      <c r="H154" s="241"/>
      <c r="I154" s="241"/>
      <c r="J154" s="242"/>
      <c r="K154" s="241"/>
      <c r="L154" s="242"/>
      <c r="M154" s="241"/>
      <c r="N154" s="242"/>
      <c r="O154" s="241"/>
      <c r="P154" s="243"/>
      <c r="Q154" s="241"/>
      <c r="R154" s="241"/>
      <c r="S154" s="241"/>
      <c r="T154" s="310" t="str">
        <f>IFERROR(IF(tbl_Tasks[[#This Row],[PLAN START]]="","",WORKDAY.INTL(tbl_Tasks[[#This Row],[PLAN START]],tbl_Tasks[[#This Row],[PLAN DURATION]]-1,rngWH_Weekends, rngWH_Holidays)),"")</f>
        <v/>
      </c>
      <c r="U154" s="311" t="str">
        <f>IFERROR(IF(tbl_Tasks[[#This Row],[BASELINE START]]="","",WORKDAY.INTL(tbl_Tasks[[#This Row],[BASELINE START]],tbl_Tasks[[#This Row],[BASELINE DURATION]]-1,rngWH_Weekends, rngWH_Holidays)),"")</f>
        <v/>
      </c>
      <c r="V154" s="312" t="str">
        <f>IFERROR(IF(tbl_Tasks[[#This Row],[ACTUAL START]]="","",WORKDAY.INTL(tbl_Tasks[[#This Row],[ACTUAL START]],tbl_Tasks[[#This Row],[ACTUAL DURATION]]-1,rngWH_Weekends, rngWH_Holidays)),"")</f>
        <v/>
      </c>
      <c r="W154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54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54" s="244" t="str">
        <f>IF(tbl_Tasks[[#This Row],[ACTUAL DURATION]]&lt;&gt;"",ROUND(tbl_Tasks[[#This Row],[ACTUAL DURATION]]*tbl_Tasks[[#This Row],[ACTUAL PROGRESS]],1),"")</f>
        <v/>
      </c>
      <c r="Z154" s="245" t="str">
        <f>IF(Gantt_Calc!$L$39=Gantt_Calc!$L$40,tbl_Tasks[[#This Row],[PLAN END]],IF(Gantt_Calc!$L$39=Gantt_Calc!$L$41,tbl_Tasks[[#This Row],[BASELINE END]],tbl_Tasks[[#This Row],[ACTUAL END]]))</f>
        <v/>
      </c>
      <c r="AA154" s="244">
        <f ca="1">IFERROR(MATCH(tbl_Tasks[[#This Row],[ACTIVITY]],rngPref_StructureItems,0),0)</f>
        <v>0</v>
      </c>
      <c r="AB154" s="244">
        <f ca="1">IF(tbl_Tasks[[#This Row],[Item LevelA]]&gt;0,tbl_Tasks[[#This Row],[Item LevelA]],OFFSET(tbl_Tasks[[#This Row],[Item LevelA]],-1,1))</f>
        <v>4</v>
      </c>
      <c r="AC154" s="244" t="str">
        <f ca="1">IF(tbl_Tasks[[#This Row],[Item LevelB]]=1,tbl_Tasks[[#This Row],[ACTIVITY TITLE]],OFFSET(tbl_Tasks[[#This Row],[Item LevelB]],-1,1))</f>
        <v>Project Name 6</v>
      </c>
      <c r="AD154" s="244" t="str">
        <f ca="1">IF(tbl_Tasks[[#This Row],[Item LevelB]]=1,SUMIF( INDEX(tbl_Tasks[Item LevelB],1) :tbl_Tasks[[#This Row],[Item LevelB]],1),"")</f>
        <v/>
      </c>
      <c r="AE154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54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5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5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54" s="246" t="str">
        <f ca="1">IF(tbl_Tasks[[#This Row],[PT FILTER]]=1,SUM( INDEX(tbl_Tasks[PT FILTER],1) :tbl_Tasks[[#This Row],[PT FILTER]] ),"")</f>
        <v/>
      </c>
      <c r="AJ154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54" s="120"/>
      <c r="AL154" s="120"/>
    </row>
    <row r="155" spans="6:38" ht="20.100000000000001" customHeight="1" x14ac:dyDescent="0.3">
      <c r="F155" s="241">
        <f>ROW()-ROW(tbl_Tasks[[#Headers],[WBS]])</f>
        <v>145</v>
      </c>
      <c r="G155" s="241"/>
      <c r="H155" s="241"/>
      <c r="I155" s="241"/>
      <c r="J155" s="242"/>
      <c r="K155" s="241"/>
      <c r="L155" s="242"/>
      <c r="M155" s="241"/>
      <c r="N155" s="242"/>
      <c r="O155" s="241"/>
      <c r="P155" s="243"/>
      <c r="Q155" s="241"/>
      <c r="R155" s="241"/>
      <c r="S155" s="241"/>
      <c r="T155" s="310" t="str">
        <f>IFERROR(IF(tbl_Tasks[[#This Row],[PLAN START]]="","",WORKDAY.INTL(tbl_Tasks[[#This Row],[PLAN START]],tbl_Tasks[[#This Row],[PLAN DURATION]]-1,rngWH_Weekends, rngWH_Holidays)),"")</f>
        <v/>
      </c>
      <c r="U155" s="311" t="str">
        <f>IFERROR(IF(tbl_Tasks[[#This Row],[BASELINE START]]="","",WORKDAY.INTL(tbl_Tasks[[#This Row],[BASELINE START]],tbl_Tasks[[#This Row],[BASELINE DURATION]]-1,rngWH_Weekends, rngWH_Holidays)),"")</f>
        <v/>
      </c>
      <c r="V155" s="312" t="str">
        <f>IFERROR(IF(tbl_Tasks[[#This Row],[ACTUAL START]]="","",WORKDAY.INTL(tbl_Tasks[[#This Row],[ACTUAL START]],tbl_Tasks[[#This Row],[ACTUAL DURATION]]-1,rngWH_Weekends, rngWH_Holidays)),"")</f>
        <v/>
      </c>
      <c r="W155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55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55" s="244" t="str">
        <f>IF(tbl_Tasks[[#This Row],[ACTUAL DURATION]]&lt;&gt;"",ROUND(tbl_Tasks[[#This Row],[ACTUAL DURATION]]*tbl_Tasks[[#This Row],[ACTUAL PROGRESS]],1),"")</f>
        <v/>
      </c>
      <c r="Z155" s="245" t="str">
        <f>IF(Gantt_Calc!$L$39=Gantt_Calc!$L$40,tbl_Tasks[[#This Row],[PLAN END]],IF(Gantt_Calc!$L$39=Gantt_Calc!$L$41,tbl_Tasks[[#This Row],[BASELINE END]],tbl_Tasks[[#This Row],[ACTUAL END]]))</f>
        <v/>
      </c>
      <c r="AA155" s="244">
        <f ca="1">IFERROR(MATCH(tbl_Tasks[[#This Row],[ACTIVITY]],rngPref_StructureItems,0),0)</f>
        <v>0</v>
      </c>
      <c r="AB155" s="244">
        <f ca="1">IF(tbl_Tasks[[#This Row],[Item LevelA]]&gt;0,tbl_Tasks[[#This Row],[Item LevelA]],OFFSET(tbl_Tasks[[#This Row],[Item LevelA]],-1,1))</f>
        <v>4</v>
      </c>
      <c r="AC155" s="244" t="str">
        <f ca="1">IF(tbl_Tasks[[#This Row],[Item LevelB]]=1,tbl_Tasks[[#This Row],[ACTIVITY TITLE]],OFFSET(tbl_Tasks[[#This Row],[Item LevelB]],-1,1))</f>
        <v>Project Name 6</v>
      </c>
      <c r="AD155" s="244" t="str">
        <f ca="1">IF(tbl_Tasks[[#This Row],[Item LevelB]]=1,SUMIF( INDEX(tbl_Tasks[Item LevelB],1) :tbl_Tasks[[#This Row],[Item LevelB]],1),"")</f>
        <v/>
      </c>
      <c r="AE155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55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5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5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55" s="246" t="str">
        <f ca="1">IF(tbl_Tasks[[#This Row],[PT FILTER]]=1,SUM( INDEX(tbl_Tasks[PT FILTER],1) :tbl_Tasks[[#This Row],[PT FILTER]] ),"")</f>
        <v/>
      </c>
      <c r="AJ155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55" s="120"/>
      <c r="AL155" s="120"/>
    </row>
    <row r="156" spans="6:38" ht="20.100000000000001" customHeight="1" x14ac:dyDescent="0.3">
      <c r="F156" s="241">
        <f>ROW()-ROW(tbl_Tasks[[#Headers],[WBS]])</f>
        <v>146</v>
      </c>
      <c r="G156" s="241"/>
      <c r="H156" s="241"/>
      <c r="I156" s="241"/>
      <c r="J156" s="242"/>
      <c r="K156" s="241"/>
      <c r="L156" s="242"/>
      <c r="M156" s="241"/>
      <c r="N156" s="242"/>
      <c r="O156" s="241"/>
      <c r="P156" s="243"/>
      <c r="Q156" s="241"/>
      <c r="R156" s="241"/>
      <c r="S156" s="241"/>
      <c r="T156" s="310" t="str">
        <f>IFERROR(IF(tbl_Tasks[[#This Row],[PLAN START]]="","",WORKDAY.INTL(tbl_Tasks[[#This Row],[PLAN START]],tbl_Tasks[[#This Row],[PLAN DURATION]]-1,rngWH_Weekends, rngWH_Holidays)),"")</f>
        <v/>
      </c>
      <c r="U156" s="311" t="str">
        <f>IFERROR(IF(tbl_Tasks[[#This Row],[BASELINE START]]="","",WORKDAY.INTL(tbl_Tasks[[#This Row],[BASELINE START]],tbl_Tasks[[#This Row],[BASELINE DURATION]]-1,rngWH_Weekends, rngWH_Holidays)),"")</f>
        <v/>
      </c>
      <c r="V156" s="312" t="str">
        <f>IFERROR(IF(tbl_Tasks[[#This Row],[ACTUAL START]]="","",WORKDAY.INTL(tbl_Tasks[[#This Row],[ACTUAL START]],tbl_Tasks[[#This Row],[ACTUAL DURATION]]-1,rngWH_Weekends, rngWH_Holidays)),"")</f>
        <v/>
      </c>
      <c r="W156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56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56" s="244" t="str">
        <f>IF(tbl_Tasks[[#This Row],[ACTUAL DURATION]]&lt;&gt;"",ROUND(tbl_Tasks[[#This Row],[ACTUAL DURATION]]*tbl_Tasks[[#This Row],[ACTUAL PROGRESS]],1),"")</f>
        <v/>
      </c>
      <c r="Z156" s="245" t="str">
        <f>IF(Gantt_Calc!$L$39=Gantt_Calc!$L$40,tbl_Tasks[[#This Row],[PLAN END]],IF(Gantt_Calc!$L$39=Gantt_Calc!$L$41,tbl_Tasks[[#This Row],[BASELINE END]],tbl_Tasks[[#This Row],[ACTUAL END]]))</f>
        <v/>
      </c>
      <c r="AA156" s="244">
        <f ca="1">IFERROR(MATCH(tbl_Tasks[[#This Row],[ACTIVITY]],rngPref_StructureItems,0),0)</f>
        <v>0</v>
      </c>
      <c r="AB156" s="244">
        <f ca="1">IF(tbl_Tasks[[#This Row],[Item LevelA]]&gt;0,tbl_Tasks[[#This Row],[Item LevelA]],OFFSET(tbl_Tasks[[#This Row],[Item LevelA]],-1,1))</f>
        <v>4</v>
      </c>
      <c r="AC156" s="244" t="str">
        <f ca="1">IF(tbl_Tasks[[#This Row],[Item LevelB]]=1,tbl_Tasks[[#This Row],[ACTIVITY TITLE]],OFFSET(tbl_Tasks[[#This Row],[Item LevelB]],-1,1))</f>
        <v>Project Name 6</v>
      </c>
      <c r="AD156" s="244" t="str">
        <f ca="1">IF(tbl_Tasks[[#This Row],[Item LevelB]]=1,SUMIF( INDEX(tbl_Tasks[Item LevelB],1) :tbl_Tasks[[#This Row],[Item LevelB]],1),"")</f>
        <v/>
      </c>
      <c r="AE156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56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5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5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56" s="246" t="str">
        <f ca="1">IF(tbl_Tasks[[#This Row],[PT FILTER]]=1,SUM( INDEX(tbl_Tasks[PT FILTER],1) :tbl_Tasks[[#This Row],[PT FILTER]] ),"")</f>
        <v/>
      </c>
      <c r="AJ156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56" s="120"/>
      <c r="AL156" s="120"/>
    </row>
    <row r="157" spans="6:38" ht="20.100000000000001" customHeight="1" x14ac:dyDescent="0.3">
      <c r="F157" s="241">
        <f>ROW()-ROW(tbl_Tasks[[#Headers],[WBS]])</f>
        <v>147</v>
      </c>
      <c r="G157" s="241"/>
      <c r="H157" s="241"/>
      <c r="I157" s="241"/>
      <c r="J157" s="242"/>
      <c r="K157" s="241"/>
      <c r="L157" s="242"/>
      <c r="M157" s="241"/>
      <c r="N157" s="242"/>
      <c r="O157" s="241"/>
      <c r="P157" s="243"/>
      <c r="Q157" s="241"/>
      <c r="R157" s="241"/>
      <c r="S157" s="241"/>
      <c r="T157" s="310" t="str">
        <f>IFERROR(IF(tbl_Tasks[[#This Row],[PLAN START]]="","",WORKDAY.INTL(tbl_Tasks[[#This Row],[PLAN START]],tbl_Tasks[[#This Row],[PLAN DURATION]]-1,rngWH_Weekends, rngWH_Holidays)),"")</f>
        <v/>
      </c>
      <c r="U157" s="311" t="str">
        <f>IFERROR(IF(tbl_Tasks[[#This Row],[BASELINE START]]="","",WORKDAY.INTL(tbl_Tasks[[#This Row],[BASELINE START]],tbl_Tasks[[#This Row],[BASELINE DURATION]]-1,rngWH_Weekends, rngWH_Holidays)),"")</f>
        <v/>
      </c>
      <c r="V157" s="312" t="str">
        <f>IFERROR(IF(tbl_Tasks[[#This Row],[ACTUAL START]]="","",WORKDAY.INTL(tbl_Tasks[[#This Row],[ACTUAL START]],tbl_Tasks[[#This Row],[ACTUAL DURATION]]-1,rngWH_Weekends, rngWH_Holidays)),"")</f>
        <v/>
      </c>
      <c r="W157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57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57" s="244" t="str">
        <f>IF(tbl_Tasks[[#This Row],[ACTUAL DURATION]]&lt;&gt;"",ROUND(tbl_Tasks[[#This Row],[ACTUAL DURATION]]*tbl_Tasks[[#This Row],[ACTUAL PROGRESS]],1),"")</f>
        <v/>
      </c>
      <c r="Z157" s="245" t="str">
        <f>IF(Gantt_Calc!$L$39=Gantt_Calc!$L$40,tbl_Tasks[[#This Row],[PLAN END]],IF(Gantt_Calc!$L$39=Gantt_Calc!$L$41,tbl_Tasks[[#This Row],[BASELINE END]],tbl_Tasks[[#This Row],[ACTUAL END]]))</f>
        <v/>
      </c>
      <c r="AA157" s="244">
        <f ca="1">IFERROR(MATCH(tbl_Tasks[[#This Row],[ACTIVITY]],rngPref_StructureItems,0),0)</f>
        <v>0</v>
      </c>
      <c r="AB157" s="244">
        <f ca="1">IF(tbl_Tasks[[#This Row],[Item LevelA]]&gt;0,tbl_Tasks[[#This Row],[Item LevelA]],OFFSET(tbl_Tasks[[#This Row],[Item LevelA]],-1,1))</f>
        <v>4</v>
      </c>
      <c r="AC157" s="244" t="str">
        <f ca="1">IF(tbl_Tasks[[#This Row],[Item LevelB]]=1,tbl_Tasks[[#This Row],[ACTIVITY TITLE]],OFFSET(tbl_Tasks[[#This Row],[Item LevelB]],-1,1))</f>
        <v>Project Name 6</v>
      </c>
      <c r="AD157" s="244" t="str">
        <f ca="1">IF(tbl_Tasks[[#This Row],[Item LevelB]]=1,SUMIF( INDEX(tbl_Tasks[Item LevelB],1) :tbl_Tasks[[#This Row],[Item LevelB]],1),"")</f>
        <v/>
      </c>
      <c r="AE157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57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5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5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57" s="246" t="str">
        <f ca="1">IF(tbl_Tasks[[#This Row],[PT FILTER]]=1,SUM( INDEX(tbl_Tasks[PT FILTER],1) :tbl_Tasks[[#This Row],[PT FILTER]] ),"")</f>
        <v/>
      </c>
      <c r="AJ157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57" s="120"/>
      <c r="AL157" s="120"/>
    </row>
    <row r="158" spans="6:38" ht="20.100000000000001" customHeight="1" x14ac:dyDescent="0.3">
      <c r="F158" s="241">
        <f>ROW()-ROW(tbl_Tasks[[#Headers],[WBS]])</f>
        <v>148</v>
      </c>
      <c r="G158" s="241"/>
      <c r="H158" s="241"/>
      <c r="I158" s="241"/>
      <c r="J158" s="242"/>
      <c r="K158" s="241"/>
      <c r="L158" s="242"/>
      <c r="M158" s="241"/>
      <c r="N158" s="242"/>
      <c r="O158" s="241"/>
      <c r="P158" s="243"/>
      <c r="Q158" s="241"/>
      <c r="R158" s="241"/>
      <c r="S158" s="241"/>
      <c r="T158" s="310" t="str">
        <f>IFERROR(IF(tbl_Tasks[[#This Row],[PLAN START]]="","",WORKDAY.INTL(tbl_Tasks[[#This Row],[PLAN START]],tbl_Tasks[[#This Row],[PLAN DURATION]]-1,rngWH_Weekends, rngWH_Holidays)),"")</f>
        <v/>
      </c>
      <c r="U158" s="311" t="str">
        <f>IFERROR(IF(tbl_Tasks[[#This Row],[BASELINE START]]="","",WORKDAY.INTL(tbl_Tasks[[#This Row],[BASELINE START]],tbl_Tasks[[#This Row],[BASELINE DURATION]]-1,rngWH_Weekends, rngWH_Holidays)),"")</f>
        <v/>
      </c>
      <c r="V158" s="312" t="str">
        <f>IFERROR(IF(tbl_Tasks[[#This Row],[ACTUAL START]]="","",WORKDAY.INTL(tbl_Tasks[[#This Row],[ACTUAL START]],tbl_Tasks[[#This Row],[ACTUAL DURATION]]-1,rngWH_Weekends, rngWH_Holidays)),"")</f>
        <v/>
      </c>
      <c r="W158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58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58" s="244" t="str">
        <f>IF(tbl_Tasks[[#This Row],[ACTUAL DURATION]]&lt;&gt;"",ROUND(tbl_Tasks[[#This Row],[ACTUAL DURATION]]*tbl_Tasks[[#This Row],[ACTUAL PROGRESS]],1),"")</f>
        <v/>
      </c>
      <c r="Z158" s="245" t="str">
        <f>IF(Gantt_Calc!$L$39=Gantt_Calc!$L$40,tbl_Tasks[[#This Row],[PLAN END]],IF(Gantt_Calc!$L$39=Gantt_Calc!$L$41,tbl_Tasks[[#This Row],[BASELINE END]],tbl_Tasks[[#This Row],[ACTUAL END]]))</f>
        <v/>
      </c>
      <c r="AA158" s="244">
        <f ca="1">IFERROR(MATCH(tbl_Tasks[[#This Row],[ACTIVITY]],rngPref_StructureItems,0),0)</f>
        <v>0</v>
      </c>
      <c r="AB158" s="244">
        <f ca="1">IF(tbl_Tasks[[#This Row],[Item LevelA]]&gt;0,tbl_Tasks[[#This Row],[Item LevelA]],OFFSET(tbl_Tasks[[#This Row],[Item LevelA]],-1,1))</f>
        <v>4</v>
      </c>
      <c r="AC158" s="244" t="str">
        <f ca="1">IF(tbl_Tasks[[#This Row],[Item LevelB]]=1,tbl_Tasks[[#This Row],[ACTIVITY TITLE]],OFFSET(tbl_Tasks[[#This Row],[Item LevelB]],-1,1))</f>
        <v>Project Name 6</v>
      </c>
      <c r="AD158" s="244" t="str">
        <f ca="1">IF(tbl_Tasks[[#This Row],[Item LevelB]]=1,SUMIF( INDEX(tbl_Tasks[Item LevelB],1) :tbl_Tasks[[#This Row],[Item LevelB]],1),"")</f>
        <v/>
      </c>
      <c r="AE158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58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5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5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58" s="246" t="str">
        <f ca="1">IF(tbl_Tasks[[#This Row],[PT FILTER]]=1,SUM( INDEX(tbl_Tasks[PT FILTER],1) :tbl_Tasks[[#This Row],[PT FILTER]] ),"")</f>
        <v/>
      </c>
      <c r="AJ158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58" s="120"/>
      <c r="AL158" s="120"/>
    </row>
    <row r="159" spans="6:38" ht="20.100000000000001" customHeight="1" x14ac:dyDescent="0.3">
      <c r="F159" s="241">
        <f>ROW()-ROW(tbl_Tasks[[#Headers],[WBS]])</f>
        <v>149</v>
      </c>
      <c r="G159" s="241"/>
      <c r="H159" s="241"/>
      <c r="I159" s="241"/>
      <c r="J159" s="242"/>
      <c r="K159" s="241"/>
      <c r="L159" s="242"/>
      <c r="M159" s="241"/>
      <c r="N159" s="242"/>
      <c r="O159" s="241"/>
      <c r="P159" s="243"/>
      <c r="Q159" s="241"/>
      <c r="R159" s="241"/>
      <c r="S159" s="241"/>
      <c r="T159" s="310" t="str">
        <f>IFERROR(IF(tbl_Tasks[[#This Row],[PLAN START]]="","",WORKDAY.INTL(tbl_Tasks[[#This Row],[PLAN START]],tbl_Tasks[[#This Row],[PLAN DURATION]]-1,rngWH_Weekends, rngWH_Holidays)),"")</f>
        <v/>
      </c>
      <c r="U159" s="311" t="str">
        <f>IFERROR(IF(tbl_Tasks[[#This Row],[BASELINE START]]="","",WORKDAY.INTL(tbl_Tasks[[#This Row],[BASELINE START]],tbl_Tasks[[#This Row],[BASELINE DURATION]]-1,rngWH_Weekends, rngWH_Holidays)),"")</f>
        <v/>
      </c>
      <c r="V159" s="312" t="str">
        <f>IFERROR(IF(tbl_Tasks[[#This Row],[ACTUAL START]]="","",WORKDAY.INTL(tbl_Tasks[[#This Row],[ACTUAL START]],tbl_Tasks[[#This Row],[ACTUAL DURATION]]-1,rngWH_Weekends, rngWH_Holidays)),"")</f>
        <v/>
      </c>
      <c r="W159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59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59" s="244" t="str">
        <f>IF(tbl_Tasks[[#This Row],[ACTUAL DURATION]]&lt;&gt;"",ROUND(tbl_Tasks[[#This Row],[ACTUAL DURATION]]*tbl_Tasks[[#This Row],[ACTUAL PROGRESS]],1),"")</f>
        <v/>
      </c>
      <c r="Z159" s="245" t="str">
        <f>IF(Gantt_Calc!$L$39=Gantt_Calc!$L$40,tbl_Tasks[[#This Row],[PLAN END]],IF(Gantt_Calc!$L$39=Gantt_Calc!$L$41,tbl_Tasks[[#This Row],[BASELINE END]],tbl_Tasks[[#This Row],[ACTUAL END]]))</f>
        <v/>
      </c>
      <c r="AA159" s="244">
        <f ca="1">IFERROR(MATCH(tbl_Tasks[[#This Row],[ACTIVITY]],rngPref_StructureItems,0),0)</f>
        <v>0</v>
      </c>
      <c r="AB159" s="244">
        <f ca="1">IF(tbl_Tasks[[#This Row],[Item LevelA]]&gt;0,tbl_Tasks[[#This Row],[Item LevelA]],OFFSET(tbl_Tasks[[#This Row],[Item LevelA]],-1,1))</f>
        <v>4</v>
      </c>
      <c r="AC159" s="244" t="str">
        <f ca="1">IF(tbl_Tasks[[#This Row],[Item LevelB]]=1,tbl_Tasks[[#This Row],[ACTIVITY TITLE]],OFFSET(tbl_Tasks[[#This Row],[Item LevelB]],-1,1))</f>
        <v>Project Name 6</v>
      </c>
      <c r="AD159" s="244" t="str">
        <f ca="1">IF(tbl_Tasks[[#This Row],[Item LevelB]]=1,SUMIF( INDEX(tbl_Tasks[Item LevelB],1) :tbl_Tasks[[#This Row],[Item LevelB]],1),"")</f>
        <v/>
      </c>
      <c r="AE159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59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5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5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59" s="246" t="str">
        <f ca="1">IF(tbl_Tasks[[#This Row],[PT FILTER]]=1,SUM( INDEX(tbl_Tasks[PT FILTER],1) :tbl_Tasks[[#This Row],[PT FILTER]] ),"")</f>
        <v/>
      </c>
      <c r="AJ159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59" s="120"/>
      <c r="AL159" s="120"/>
    </row>
    <row r="160" spans="6:38" ht="20.100000000000001" customHeight="1" x14ac:dyDescent="0.3">
      <c r="F160" s="241">
        <f>ROW()-ROW(tbl_Tasks[[#Headers],[WBS]])</f>
        <v>150</v>
      </c>
      <c r="G160" s="241"/>
      <c r="H160" s="241"/>
      <c r="I160" s="241"/>
      <c r="J160" s="242"/>
      <c r="K160" s="241"/>
      <c r="L160" s="242"/>
      <c r="M160" s="241"/>
      <c r="N160" s="242"/>
      <c r="O160" s="241"/>
      <c r="P160" s="243"/>
      <c r="Q160" s="241"/>
      <c r="R160" s="241"/>
      <c r="S160" s="241"/>
      <c r="T160" s="310" t="str">
        <f>IFERROR(IF(tbl_Tasks[[#This Row],[PLAN START]]="","",WORKDAY.INTL(tbl_Tasks[[#This Row],[PLAN START]],tbl_Tasks[[#This Row],[PLAN DURATION]]-1,rngWH_Weekends, rngWH_Holidays)),"")</f>
        <v/>
      </c>
      <c r="U160" s="311" t="str">
        <f>IFERROR(IF(tbl_Tasks[[#This Row],[BASELINE START]]="","",WORKDAY.INTL(tbl_Tasks[[#This Row],[BASELINE START]],tbl_Tasks[[#This Row],[BASELINE DURATION]]-1,rngWH_Weekends, rngWH_Holidays)),"")</f>
        <v/>
      </c>
      <c r="V160" s="312" t="str">
        <f>IFERROR(IF(tbl_Tasks[[#This Row],[ACTUAL START]]="","",WORKDAY.INTL(tbl_Tasks[[#This Row],[ACTUAL START]],tbl_Tasks[[#This Row],[ACTUAL DURATION]]-1,rngWH_Weekends, rngWH_Holidays)),"")</f>
        <v/>
      </c>
      <c r="W160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60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60" s="244" t="str">
        <f>IF(tbl_Tasks[[#This Row],[ACTUAL DURATION]]&lt;&gt;"",ROUND(tbl_Tasks[[#This Row],[ACTUAL DURATION]]*tbl_Tasks[[#This Row],[ACTUAL PROGRESS]],1),"")</f>
        <v/>
      </c>
      <c r="Z160" s="245" t="str">
        <f>IF(Gantt_Calc!$L$39=Gantt_Calc!$L$40,tbl_Tasks[[#This Row],[PLAN END]],IF(Gantt_Calc!$L$39=Gantt_Calc!$L$41,tbl_Tasks[[#This Row],[BASELINE END]],tbl_Tasks[[#This Row],[ACTUAL END]]))</f>
        <v/>
      </c>
      <c r="AA160" s="244">
        <f ca="1">IFERROR(MATCH(tbl_Tasks[[#This Row],[ACTIVITY]],rngPref_StructureItems,0),0)</f>
        <v>0</v>
      </c>
      <c r="AB160" s="244">
        <f ca="1">IF(tbl_Tasks[[#This Row],[Item LevelA]]&gt;0,tbl_Tasks[[#This Row],[Item LevelA]],OFFSET(tbl_Tasks[[#This Row],[Item LevelA]],-1,1))</f>
        <v>4</v>
      </c>
      <c r="AC160" s="244" t="str">
        <f ca="1">IF(tbl_Tasks[[#This Row],[Item LevelB]]=1,tbl_Tasks[[#This Row],[ACTIVITY TITLE]],OFFSET(tbl_Tasks[[#This Row],[Item LevelB]],-1,1))</f>
        <v>Project Name 6</v>
      </c>
      <c r="AD160" s="244" t="str">
        <f ca="1">IF(tbl_Tasks[[#This Row],[Item LevelB]]=1,SUMIF( INDEX(tbl_Tasks[Item LevelB],1) :tbl_Tasks[[#This Row],[Item LevelB]],1),"")</f>
        <v/>
      </c>
      <c r="AE160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60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6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6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60" s="246" t="str">
        <f ca="1">IF(tbl_Tasks[[#This Row],[PT FILTER]]=1,SUM( INDEX(tbl_Tasks[PT FILTER],1) :tbl_Tasks[[#This Row],[PT FILTER]] ),"")</f>
        <v/>
      </c>
      <c r="AJ160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60" s="120"/>
      <c r="AL160" s="120"/>
    </row>
    <row r="161" spans="6:38" ht="20.100000000000001" customHeight="1" x14ac:dyDescent="0.3">
      <c r="F161" s="241">
        <f>ROW()-ROW(tbl_Tasks[[#Headers],[WBS]])</f>
        <v>151</v>
      </c>
      <c r="G161" s="241"/>
      <c r="H161" s="241"/>
      <c r="I161" s="241"/>
      <c r="J161" s="242"/>
      <c r="K161" s="241"/>
      <c r="L161" s="242"/>
      <c r="M161" s="241"/>
      <c r="N161" s="242"/>
      <c r="O161" s="241"/>
      <c r="P161" s="243"/>
      <c r="Q161" s="241"/>
      <c r="R161" s="241"/>
      <c r="S161" s="241"/>
      <c r="T161" s="310" t="str">
        <f>IFERROR(IF(tbl_Tasks[[#This Row],[PLAN START]]="","",WORKDAY.INTL(tbl_Tasks[[#This Row],[PLAN START]],tbl_Tasks[[#This Row],[PLAN DURATION]]-1,rngWH_Weekends, rngWH_Holidays)),"")</f>
        <v/>
      </c>
      <c r="U161" s="311" t="str">
        <f>IFERROR(IF(tbl_Tasks[[#This Row],[BASELINE START]]="","",WORKDAY.INTL(tbl_Tasks[[#This Row],[BASELINE START]],tbl_Tasks[[#This Row],[BASELINE DURATION]]-1,rngWH_Weekends, rngWH_Holidays)),"")</f>
        <v/>
      </c>
      <c r="V161" s="312" t="str">
        <f>IFERROR(IF(tbl_Tasks[[#This Row],[ACTUAL START]]="","",WORKDAY.INTL(tbl_Tasks[[#This Row],[ACTUAL START]],tbl_Tasks[[#This Row],[ACTUAL DURATION]]-1,rngWH_Weekends, rngWH_Holidays)),"")</f>
        <v/>
      </c>
      <c r="W161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61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61" s="244" t="str">
        <f>IF(tbl_Tasks[[#This Row],[ACTUAL DURATION]]&lt;&gt;"",ROUND(tbl_Tasks[[#This Row],[ACTUAL DURATION]]*tbl_Tasks[[#This Row],[ACTUAL PROGRESS]],1),"")</f>
        <v/>
      </c>
      <c r="Z161" s="245" t="str">
        <f>IF(Gantt_Calc!$L$39=Gantt_Calc!$L$40,tbl_Tasks[[#This Row],[PLAN END]],IF(Gantt_Calc!$L$39=Gantt_Calc!$L$41,tbl_Tasks[[#This Row],[BASELINE END]],tbl_Tasks[[#This Row],[ACTUAL END]]))</f>
        <v/>
      </c>
      <c r="AA161" s="244">
        <f ca="1">IFERROR(MATCH(tbl_Tasks[[#This Row],[ACTIVITY]],rngPref_StructureItems,0),0)</f>
        <v>0</v>
      </c>
      <c r="AB161" s="244">
        <f ca="1">IF(tbl_Tasks[[#This Row],[Item LevelA]]&gt;0,tbl_Tasks[[#This Row],[Item LevelA]],OFFSET(tbl_Tasks[[#This Row],[Item LevelA]],-1,1))</f>
        <v>4</v>
      </c>
      <c r="AC161" s="244" t="str">
        <f ca="1">IF(tbl_Tasks[[#This Row],[Item LevelB]]=1,tbl_Tasks[[#This Row],[ACTIVITY TITLE]],OFFSET(tbl_Tasks[[#This Row],[Item LevelB]],-1,1))</f>
        <v>Project Name 6</v>
      </c>
      <c r="AD161" s="244" t="str">
        <f ca="1">IF(tbl_Tasks[[#This Row],[Item LevelB]]=1,SUMIF( INDEX(tbl_Tasks[Item LevelB],1) :tbl_Tasks[[#This Row],[Item LevelB]],1),"")</f>
        <v/>
      </c>
      <c r="AE161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61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6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61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61" s="246" t="str">
        <f ca="1">IF(tbl_Tasks[[#This Row],[PT FILTER]]=1,SUM( INDEX(tbl_Tasks[PT FILTER],1) :tbl_Tasks[[#This Row],[PT FILTER]] ),"")</f>
        <v/>
      </c>
      <c r="AJ161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61" s="120"/>
      <c r="AL161" s="120"/>
    </row>
    <row r="162" spans="6:38" ht="20.100000000000001" customHeight="1" x14ac:dyDescent="0.3">
      <c r="F162" s="241">
        <f>ROW()-ROW(tbl_Tasks[[#Headers],[WBS]])</f>
        <v>152</v>
      </c>
      <c r="G162" s="241"/>
      <c r="H162" s="241"/>
      <c r="I162" s="241"/>
      <c r="J162" s="242"/>
      <c r="K162" s="241"/>
      <c r="L162" s="242"/>
      <c r="M162" s="241"/>
      <c r="N162" s="242"/>
      <c r="O162" s="241"/>
      <c r="P162" s="243"/>
      <c r="Q162" s="241"/>
      <c r="R162" s="241"/>
      <c r="S162" s="241"/>
      <c r="T162" s="310" t="str">
        <f>IFERROR(IF(tbl_Tasks[[#This Row],[PLAN START]]="","",WORKDAY.INTL(tbl_Tasks[[#This Row],[PLAN START]],tbl_Tasks[[#This Row],[PLAN DURATION]]-1,rngWH_Weekends, rngWH_Holidays)),"")</f>
        <v/>
      </c>
      <c r="U162" s="311" t="str">
        <f>IFERROR(IF(tbl_Tasks[[#This Row],[BASELINE START]]="","",WORKDAY.INTL(tbl_Tasks[[#This Row],[BASELINE START]],tbl_Tasks[[#This Row],[BASELINE DURATION]]-1,rngWH_Weekends, rngWH_Holidays)),"")</f>
        <v/>
      </c>
      <c r="V162" s="312" t="str">
        <f>IFERROR(IF(tbl_Tasks[[#This Row],[ACTUAL START]]="","",WORKDAY.INTL(tbl_Tasks[[#This Row],[ACTUAL START]],tbl_Tasks[[#This Row],[ACTUAL DURATION]]-1,rngWH_Weekends, rngWH_Holidays)),"")</f>
        <v/>
      </c>
      <c r="W162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62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62" s="244" t="str">
        <f>IF(tbl_Tasks[[#This Row],[ACTUAL DURATION]]&lt;&gt;"",ROUND(tbl_Tasks[[#This Row],[ACTUAL DURATION]]*tbl_Tasks[[#This Row],[ACTUAL PROGRESS]],1),"")</f>
        <v/>
      </c>
      <c r="Z162" s="245" t="str">
        <f>IF(Gantt_Calc!$L$39=Gantt_Calc!$L$40,tbl_Tasks[[#This Row],[PLAN END]],IF(Gantt_Calc!$L$39=Gantt_Calc!$L$41,tbl_Tasks[[#This Row],[BASELINE END]],tbl_Tasks[[#This Row],[ACTUAL END]]))</f>
        <v/>
      </c>
      <c r="AA162" s="244">
        <f ca="1">IFERROR(MATCH(tbl_Tasks[[#This Row],[ACTIVITY]],rngPref_StructureItems,0),0)</f>
        <v>0</v>
      </c>
      <c r="AB162" s="244">
        <f ca="1">IF(tbl_Tasks[[#This Row],[Item LevelA]]&gt;0,tbl_Tasks[[#This Row],[Item LevelA]],OFFSET(tbl_Tasks[[#This Row],[Item LevelA]],-1,1))</f>
        <v>4</v>
      </c>
      <c r="AC162" s="244" t="str">
        <f ca="1">IF(tbl_Tasks[[#This Row],[Item LevelB]]=1,tbl_Tasks[[#This Row],[ACTIVITY TITLE]],OFFSET(tbl_Tasks[[#This Row],[Item LevelB]],-1,1))</f>
        <v>Project Name 6</v>
      </c>
      <c r="AD162" s="244" t="str">
        <f ca="1">IF(tbl_Tasks[[#This Row],[Item LevelB]]=1,SUMIF( INDEX(tbl_Tasks[Item LevelB],1) :tbl_Tasks[[#This Row],[Item LevelB]],1),"")</f>
        <v/>
      </c>
      <c r="AE162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62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6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62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62" s="246" t="str">
        <f ca="1">IF(tbl_Tasks[[#This Row],[PT FILTER]]=1,SUM( INDEX(tbl_Tasks[PT FILTER],1) :tbl_Tasks[[#This Row],[PT FILTER]] ),"")</f>
        <v/>
      </c>
      <c r="AJ162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62" s="120"/>
      <c r="AL162" s="120"/>
    </row>
    <row r="163" spans="6:38" ht="20.100000000000001" customHeight="1" x14ac:dyDescent="0.3">
      <c r="F163" s="241">
        <f>ROW()-ROW(tbl_Tasks[[#Headers],[WBS]])</f>
        <v>153</v>
      </c>
      <c r="G163" s="241"/>
      <c r="H163" s="241"/>
      <c r="I163" s="241"/>
      <c r="J163" s="242"/>
      <c r="K163" s="241"/>
      <c r="L163" s="242"/>
      <c r="M163" s="241"/>
      <c r="N163" s="242"/>
      <c r="O163" s="241"/>
      <c r="P163" s="243"/>
      <c r="Q163" s="241"/>
      <c r="R163" s="241"/>
      <c r="S163" s="241"/>
      <c r="T163" s="310" t="str">
        <f>IFERROR(IF(tbl_Tasks[[#This Row],[PLAN START]]="","",WORKDAY.INTL(tbl_Tasks[[#This Row],[PLAN START]],tbl_Tasks[[#This Row],[PLAN DURATION]]-1,rngWH_Weekends, rngWH_Holidays)),"")</f>
        <v/>
      </c>
      <c r="U163" s="311" t="str">
        <f>IFERROR(IF(tbl_Tasks[[#This Row],[BASELINE START]]="","",WORKDAY.INTL(tbl_Tasks[[#This Row],[BASELINE START]],tbl_Tasks[[#This Row],[BASELINE DURATION]]-1,rngWH_Weekends, rngWH_Holidays)),"")</f>
        <v/>
      </c>
      <c r="V163" s="312" t="str">
        <f>IFERROR(IF(tbl_Tasks[[#This Row],[ACTUAL START]]="","",WORKDAY.INTL(tbl_Tasks[[#This Row],[ACTUAL START]],tbl_Tasks[[#This Row],[ACTUAL DURATION]]-1,rngWH_Weekends, rngWH_Holidays)),"")</f>
        <v/>
      </c>
      <c r="W163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63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63" s="244" t="str">
        <f>IF(tbl_Tasks[[#This Row],[ACTUAL DURATION]]&lt;&gt;"",ROUND(tbl_Tasks[[#This Row],[ACTUAL DURATION]]*tbl_Tasks[[#This Row],[ACTUAL PROGRESS]],1),"")</f>
        <v/>
      </c>
      <c r="Z163" s="245" t="str">
        <f>IF(Gantt_Calc!$L$39=Gantt_Calc!$L$40,tbl_Tasks[[#This Row],[PLAN END]],IF(Gantt_Calc!$L$39=Gantt_Calc!$L$41,tbl_Tasks[[#This Row],[BASELINE END]],tbl_Tasks[[#This Row],[ACTUAL END]]))</f>
        <v/>
      </c>
      <c r="AA163" s="244">
        <f ca="1">IFERROR(MATCH(tbl_Tasks[[#This Row],[ACTIVITY]],rngPref_StructureItems,0),0)</f>
        <v>0</v>
      </c>
      <c r="AB163" s="244">
        <f ca="1">IF(tbl_Tasks[[#This Row],[Item LevelA]]&gt;0,tbl_Tasks[[#This Row],[Item LevelA]],OFFSET(tbl_Tasks[[#This Row],[Item LevelA]],-1,1))</f>
        <v>4</v>
      </c>
      <c r="AC163" s="244" t="str">
        <f ca="1">IF(tbl_Tasks[[#This Row],[Item LevelB]]=1,tbl_Tasks[[#This Row],[ACTIVITY TITLE]],OFFSET(tbl_Tasks[[#This Row],[Item LevelB]],-1,1))</f>
        <v>Project Name 6</v>
      </c>
      <c r="AD163" s="244" t="str">
        <f ca="1">IF(tbl_Tasks[[#This Row],[Item LevelB]]=1,SUMIF( INDEX(tbl_Tasks[Item LevelB],1) :tbl_Tasks[[#This Row],[Item LevelB]],1),"")</f>
        <v/>
      </c>
      <c r="AE163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63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6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6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63" s="246" t="str">
        <f ca="1">IF(tbl_Tasks[[#This Row],[PT FILTER]]=1,SUM( INDEX(tbl_Tasks[PT FILTER],1) :tbl_Tasks[[#This Row],[PT FILTER]] ),"")</f>
        <v/>
      </c>
      <c r="AJ163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63" s="120"/>
      <c r="AL163" s="120"/>
    </row>
    <row r="164" spans="6:38" ht="20.100000000000001" customHeight="1" x14ac:dyDescent="0.3">
      <c r="F164" s="241">
        <f>ROW()-ROW(tbl_Tasks[[#Headers],[WBS]])</f>
        <v>154</v>
      </c>
      <c r="G164" s="241"/>
      <c r="H164" s="241"/>
      <c r="I164" s="241"/>
      <c r="J164" s="242"/>
      <c r="K164" s="241"/>
      <c r="L164" s="242"/>
      <c r="M164" s="241"/>
      <c r="N164" s="242"/>
      <c r="O164" s="241"/>
      <c r="P164" s="243"/>
      <c r="Q164" s="241"/>
      <c r="R164" s="241"/>
      <c r="S164" s="241"/>
      <c r="T164" s="310" t="str">
        <f>IFERROR(IF(tbl_Tasks[[#This Row],[PLAN START]]="","",WORKDAY.INTL(tbl_Tasks[[#This Row],[PLAN START]],tbl_Tasks[[#This Row],[PLAN DURATION]]-1,rngWH_Weekends, rngWH_Holidays)),"")</f>
        <v/>
      </c>
      <c r="U164" s="311" t="str">
        <f>IFERROR(IF(tbl_Tasks[[#This Row],[BASELINE START]]="","",WORKDAY.INTL(tbl_Tasks[[#This Row],[BASELINE START]],tbl_Tasks[[#This Row],[BASELINE DURATION]]-1,rngWH_Weekends, rngWH_Holidays)),"")</f>
        <v/>
      </c>
      <c r="V164" s="312" t="str">
        <f>IFERROR(IF(tbl_Tasks[[#This Row],[ACTUAL START]]="","",WORKDAY.INTL(tbl_Tasks[[#This Row],[ACTUAL START]],tbl_Tasks[[#This Row],[ACTUAL DURATION]]-1,rngWH_Weekends, rngWH_Holidays)),"")</f>
        <v/>
      </c>
      <c r="W164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64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64" s="244" t="str">
        <f>IF(tbl_Tasks[[#This Row],[ACTUAL DURATION]]&lt;&gt;"",ROUND(tbl_Tasks[[#This Row],[ACTUAL DURATION]]*tbl_Tasks[[#This Row],[ACTUAL PROGRESS]],1),"")</f>
        <v/>
      </c>
      <c r="Z164" s="245" t="str">
        <f>IF(Gantt_Calc!$L$39=Gantt_Calc!$L$40,tbl_Tasks[[#This Row],[PLAN END]],IF(Gantt_Calc!$L$39=Gantt_Calc!$L$41,tbl_Tasks[[#This Row],[BASELINE END]],tbl_Tasks[[#This Row],[ACTUAL END]]))</f>
        <v/>
      </c>
      <c r="AA164" s="244">
        <f ca="1">IFERROR(MATCH(tbl_Tasks[[#This Row],[ACTIVITY]],rngPref_StructureItems,0),0)</f>
        <v>0</v>
      </c>
      <c r="AB164" s="244">
        <f ca="1">IF(tbl_Tasks[[#This Row],[Item LevelA]]&gt;0,tbl_Tasks[[#This Row],[Item LevelA]],OFFSET(tbl_Tasks[[#This Row],[Item LevelA]],-1,1))</f>
        <v>4</v>
      </c>
      <c r="AC164" s="244" t="str">
        <f ca="1">IF(tbl_Tasks[[#This Row],[Item LevelB]]=1,tbl_Tasks[[#This Row],[ACTIVITY TITLE]],OFFSET(tbl_Tasks[[#This Row],[Item LevelB]],-1,1))</f>
        <v>Project Name 6</v>
      </c>
      <c r="AD164" s="244" t="str">
        <f ca="1">IF(tbl_Tasks[[#This Row],[Item LevelB]]=1,SUMIF( INDEX(tbl_Tasks[Item LevelB],1) :tbl_Tasks[[#This Row],[Item LevelB]],1),"")</f>
        <v/>
      </c>
      <c r="AE164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64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6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6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64" s="246" t="str">
        <f ca="1">IF(tbl_Tasks[[#This Row],[PT FILTER]]=1,SUM( INDEX(tbl_Tasks[PT FILTER],1) :tbl_Tasks[[#This Row],[PT FILTER]] ),"")</f>
        <v/>
      </c>
      <c r="AJ164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64" s="120"/>
      <c r="AL164" s="120"/>
    </row>
    <row r="165" spans="6:38" ht="20.100000000000001" customHeight="1" x14ac:dyDescent="0.3">
      <c r="F165" s="241">
        <f>ROW()-ROW(tbl_Tasks[[#Headers],[WBS]])</f>
        <v>155</v>
      </c>
      <c r="G165" s="241"/>
      <c r="H165" s="241"/>
      <c r="I165" s="241"/>
      <c r="J165" s="242"/>
      <c r="K165" s="241"/>
      <c r="L165" s="242"/>
      <c r="M165" s="241"/>
      <c r="N165" s="242"/>
      <c r="O165" s="241"/>
      <c r="P165" s="243"/>
      <c r="Q165" s="241"/>
      <c r="R165" s="241"/>
      <c r="S165" s="241"/>
      <c r="T165" s="310" t="str">
        <f>IFERROR(IF(tbl_Tasks[[#This Row],[PLAN START]]="","",WORKDAY.INTL(tbl_Tasks[[#This Row],[PLAN START]],tbl_Tasks[[#This Row],[PLAN DURATION]]-1,rngWH_Weekends, rngWH_Holidays)),"")</f>
        <v/>
      </c>
      <c r="U165" s="311" t="str">
        <f>IFERROR(IF(tbl_Tasks[[#This Row],[BASELINE START]]="","",WORKDAY.INTL(tbl_Tasks[[#This Row],[BASELINE START]],tbl_Tasks[[#This Row],[BASELINE DURATION]]-1,rngWH_Weekends, rngWH_Holidays)),"")</f>
        <v/>
      </c>
      <c r="V165" s="312" t="str">
        <f>IFERROR(IF(tbl_Tasks[[#This Row],[ACTUAL START]]="","",WORKDAY.INTL(tbl_Tasks[[#This Row],[ACTUAL START]],tbl_Tasks[[#This Row],[ACTUAL DURATION]]-1,rngWH_Weekends, rngWH_Holidays)),"")</f>
        <v/>
      </c>
      <c r="W165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65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65" s="244" t="str">
        <f>IF(tbl_Tasks[[#This Row],[ACTUAL DURATION]]&lt;&gt;"",ROUND(tbl_Tasks[[#This Row],[ACTUAL DURATION]]*tbl_Tasks[[#This Row],[ACTUAL PROGRESS]],1),"")</f>
        <v/>
      </c>
      <c r="Z165" s="245" t="str">
        <f>IF(Gantt_Calc!$L$39=Gantt_Calc!$L$40,tbl_Tasks[[#This Row],[PLAN END]],IF(Gantt_Calc!$L$39=Gantt_Calc!$L$41,tbl_Tasks[[#This Row],[BASELINE END]],tbl_Tasks[[#This Row],[ACTUAL END]]))</f>
        <v/>
      </c>
      <c r="AA165" s="244">
        <f ca="1">IFERROR(MATCH(tbl_Tasks[[#This Row],[ACTIVITY]],rngPref_StructureItems,0),0)</f>
        <v>0</v>
      </c>
      <c r="AB165" s="244">
        <f ca="1">IF(tbl_Tasks[[#This Row],[Item LevelA]]&gt;0,tbl_Tasks[[#This Row],[Item LevelA]],OFFSET(tbl_Tasks[[#This Row],[Item LevelA]],-1,1))</f>
        <v>4</v>
      </c>
      <c r="AC165" s="244" t="str">
        <f ca="1">IF(tbl_Tasks[[#This Row],[Item LevelB]]=1,tbl_Tasks[[#This Row],[ACTIVITY TITLE]],OFFSET(tbl_Tasks[[#This Row],[Item LevelB]],-1,1))</f>
        <v>Project Name 6</v>
      </c>
      <c r="AD165" s="244" t="str">
        <f ca="1">IF(tbl_Tasks[[#This Row],[Item LevelB]]=1,SUMIF( INDEX(tbl_Tasks[Item LevelB],1) :tbl_Tasks[[#This Row],[Item LevelB]],1),"")</f>
        <v/>
      </c>
      <c r="AE165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65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6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6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65" s="246" t="str">
        <f ca="1">IF(tbl_Tasks[[#This Row],[PT FILTER]]=1,SUM( INDEX(tbl_Tasks[PT FILTER],1) :tbl_Tasks[[#This Row],[PT FILTER]] ),"")</f>
        <v/>
      </c>
      <c r="AJ165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65" s="120"/>
      <c r="AL165" s="120"/>
    </row>
    <row r="166" spans="6:38" ht="20.100000000000001" customHeight="1" x14ac:dyDescent="0.3">
      <c r="F166" s="241">
        <f>ROW()-ROW(tbl_Tasks[[#Headers],[WBS]])</f>
        <v>156</v>
      </c>
      <c r="G166" s="241"/>
      <c r="H166" s="241"/>
      <c r="I166" s="241"/>
      <c r="J166" s="242"/>
      <c r="K166" s="241"/>
      <c r="L166" s="242"/>
      <c r="M166" s="241"/>
      <c r="N166" s="242"/>
      <c r="O166" s="241"/>
      <c r="P166" s="243"/>
      <c r="Q166" s="241"/>
      <c r="R166" s="241"/>
      <c r="S166" s="241"/>
      <c r="T166" s="310" t="str">
        <f>IFERROR(IF(tbl_Tasks[[#This Row],[PLAN START]]="","",WORKDAY.INTL(tbl_Tasks[[#This Row],[PLAN START]],tbl_Tasks[[#This Row],[PLAN DURATION]]-1,rngWH_Weekends, rngWH_Holidays)),"")</f>
        <v/>
      </c>
      <c r="U166" s="311" t="str">
        <f>IFERROR(IF(tbl_Tasks[[#This Row],[BASELINE START]]="","",WORKDAY.INTL(tbl_Tasks[[#This Row],[BASELINE START]],tbl_Tasks[[#This Row],[BASELINE DURATION]]-1,rngWH_Weekends, rngWH_Holidays)),"")</f>
        <v/>
      </c>
      <c r="V166" s="312" t="str">
        <f>IFERROR(IF(tbl_Tasks[[#This Row],[ACTUAL START]]="","",WORKDAY.INTL(tbl_Tasks[[#This Row],[ACTUAL START]],tbl_Tasks[[#This Row],[ACTUAL DURATION]]-1,rngWH_Weekends, rngWH_Holidays)),"")</f>
        <v/>
      </c>
      <c r="W166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66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66" s="244" t="str">
        <f>IF(tbl_Tasks[[#This Row],[ACTUAL DURATION]]&lt;&gt;"",ROUND(tbl_Tasks[[#This Row],[ACTUAL DURATION]]*tbl_Tasks[[#This Row],[ACTUAL PROGRESS]],1),"")</f>
        <v/>
      </c>
      <c r="Z166" s="245" t="str">
        <f>IF(Gantt_Calc!$L$39=Gantt_Calc!$L$40,tbl_Tasks[[#This Row],[PLAN END]],IF(Gantt_Calc!$L$39=Gantt_Calc!$L$41,tbl_Tasks[[#This Row],[BASELINE END]],tbl_Tasks[[#This Row],[ACTUAL END]]))</f>
        <v/>
      </c>
      <c r="AA166" s="244">
        <f ca="1">IFERROR(MATCH(tbl_Tasks[[#This Row],[ACTIVITY]],rngPref_StructureItems,0),0)</f>
        <v>0</v>
      </c>
      <c r="AB166" s="244">
        <f ca="1">IF(tbl_Tasks[[#This Row],[Item LevelA]]&gt;0,tbl_Tasks[[#This Row],[Item LevelA]],OFFSET(tbl_Tasks[[#This Row],[Item LevelA]],-1,1))</f>
        <v>4</v>
      </c>
      <c r="AC166" s="244" t="str">
        <f ca="1">IF(tbl_Tasks[[#This Row],[Item LevelB]]=1,tbl_Tasks[[#This Row],[ACTIVITY TITLE]],OFFSET(tbl_Tasks[[#This Row],[Item LevelB]],-1,1))</f>
        <v>Project Name 6</v>
      </c>
      <c r="AD166" s="244" t="str">
        <f ca="1">IF(tbl_Tasks[[#This Row],[Item LevelB]]=1,SUMIF( INDEX(tbl_Tasks[Item LevelB],1) :tbl_Tasks[[#This Row],[Item LevelB]],1),"")</f>
        <v/>
      </c>
      <c r="AE166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66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6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6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66" s="246" t="str">
        <f ca="1">IF(tbl_Tasks[[#This Row],[PT FILTER]]=1,SUM( INDEX(tbl_Tasks[PT FILTER],1) :tbl_Tasks[[#This Row],[PT FILTER]] ),"")</f>
        <v/>
      </c>
      <c r="AJ166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66" s="120"/>
      <c r="AL166" s="120"/>
    </row>
    <row r="167" spans="6:38" ht="20.100000000000001" customHeight="1" x14ac:dyDescent="0.3">
      <c r="F167" s="241">
        <f>ROW()-ROW(tbl_Tasks[[#Headers],[WBS]])</f>
        <v>157</v>
      </c>
      <c r="G167" s="241"/>
      <c r="H167" s="241"/>
      <c r="I167" s="241"/>
      <c r="J167" s="242"/>
      <c r="K167" s="241"/>
      <c r="L167" s="242"/>
      <c r="M167" s="241"/>
      <c r="N167" s="242"/>
      <c r="O167" s="241"/>
      <c r="P167" s="243"/>
      <c r="Q167" s="241"/>
      <c r="R167" s="241"/>
      <c r="S167" s="241"/>
      <c r="T167" s="310" t="str">
        <f>IFERROR(IF(tbl_Tasks[[#This Row],[PLAN START]]="","",WORKDAY.INTL(tbl_Tasks[[#This Row],[PLAN START]],tbl_Tasks[[#This Row],[PLAN DURATION]]-1,rngWH_Weekends, rngWH_Holidays)),"")</f>
        <v/>
      </c>
      <c r="U167" s="311" t="str">
        <f>IFERROR(IF(tbl_Tasks[[#This Row],[BASELINE START]]="","",WORKDAY.INTL(tbl_Tasks[[#This Row],[BASELINE START]],tbl_Tasks[[#This Row],[BASELINE DURATION]]-1,rngWH_Weekends, rngWH_Holidays)),"")</f>
        <v/>
      </c>
      <c r="V167" s="312" t="str">
        <f>IFERROR(IF(tbl_Tasks[[#This Row],[ACTUAL START]]="","",WORKDAY.INTL(tbl_Tasks[[#This Row],[ACTUAL START]],tbl_Tasks[[#This Row],[ACTUAL DURATION]]-1,rngWH_Weekends, rngWH_Holidays)),"")</f>
        <v/>
      </c>
      <c r="W167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67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67" s="244" t="str">
        <f>IF(tbl_Tasks[[#This Row],[ACTUAL DURATION]]&lt;&gt;"",ROUND(tbl_Tasks[[#This Row],[ACTUAL DURATION]]*tbl_Tasks[[#This Row],[ACTUAL PROGRESS]],1),"")</f>
        <v/>
      </c>
      <c r="Z167" s="245" t="str">
        <f>IF(Gantt_Calc!$L$39=Gantt_Calc!$L$40,tbl_Tasks[[#This Row],[PLAN END]],IF(Gantt_Calc!$L$39=Gantt_Calc!$L$41,tbl_Tasks[[#This Row],[BASELINE END]],tbl_Tasks[[#This Row],[ACTUAL END]]))</f>
        <v/>
      </c>
      <c r="AA167" s="244">
        <f ca="1">IFERROR(MATCH(tbl_Tasks[[#This Row],[ACTIVITY]],rngPref_StructureItems,0),0)</f>
        <v>0</v>
      </c>
      <c r="AB167" s="244">
        <f ca="1">IF(tbl_Tasks[[#This Row],[Item LevelA]]&gt;0,tbl_Tasks[[#This Row],[Item LevelA]],OFFSET(tbl_Tasks[[#This Row],[Item LevelA]],-1,1))</f>
        <v>4</v>
      </c>
      <c r="AC167" s="244" t="str">
        <f ca="1">IF(tbl_Tasks[[#This Row],[Item LevelB]]=1,tbl_Tasks[[#This Row],[ACTIVITY TITLE]],OFFSET(tbl_Tasks[[#This Row],[Item LevelB]],-1,1))</f>
        <v>Project Name 6</v>
      </c>
      <c r="AD167" s="244" t="str">
        <f ca="1">IF(tbl_Tasks[[#This Row],[Item LevelB]]=1,SUMIF( INDEX(tbl_Tasks[Item LevelB],1) :tbl_Tasks[[#This Row],[Item LevelB]],1),"")</f>
        <v/>
      </c>
      <c r="AE167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67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6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6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67" s="246" t="str">
        <f ca="1">IF(tbl_Tasks[[#This Row],[PT FILTER]]=1,SUM( INDEX(tbl_Tasks[PT FILTER],1) :tbl_Tasks[[#This Row],[PT FILTER]] ),"")</f>
        <v/>
      </c>
      <c r="AJ167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67" s="120"/>
      <c r="AL167" s="120"/>
    </row>
    <row r="168" spans="6:38" ht="20.100000000000001" customHeight="1" x14ac:dyDescent="0.3">
      <c r="F168" s="241">
        <f>ROW()-ROW(tbl_Tasks[[#Headers],[WBS]])</f>
        <v>158</v>
      </c>
      <c r="G168" s="241"/>
      <c r="H168" s="241"/>
      <c r="I168" s="241"/>
      <c r="J168" s="242"/>
      <c r="K168" s="241"/>
      <c r="L168" s="242"/>
      <c r="M168" s="241"/>
      <c r="N168" s="242"/>
      <c r="O168" s="241"/>
      <c r="P168" s="243"/>
      <c r="Q168" s="241"/>
      <c r="R168" s="241"/>
      <c r="S168" s="241"/>
      <c r="T168" s="310" t="str">
        <f>IFERROR(IF(tbl_Tasks[[#This Row],[PLAN START]]="","",WORKDAY.INTL(tbl_Tasks[[#This Row],[PLAN START]],tbl_Tasks[[#This Row],[PLAN DURATION]]-1,rngWH_Weekends, rngWH_Holidays)),"")</f>
        <v/>
      </c>
      <c r="U168" s="311" t="str">
        <f>IFERROR(IF(tbl_Tasks[[#This Row],[BASELINE START]]="","",WORKDAY.INTL(tbl_Tasks[[#This Row],[BASELINE START]],tbl_Tasks[[#This Row],[BASELINE DURATION]]-1,rngWH_Weekends, rngWH_Holidays)),"")</f>
        <v/>
      </c>
      <c r="V168" s="312" t="str">
        <f>IFERROR(IF(tbl_Tasks[[#This Row],[ACTUAL START]]="","",WORKDAY.INTL(tbl_Tasks[[#This Row],[ACTUAL START]],tbl_Tasks[[#This Row],[ACTUAL DURATION]]-1,rngWH_Weekends, rngWH_Holidays)),"")</f>
        <v/>
      </c>
      <c r="W168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68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68" s="244" t="str">
        <f>IF(tbl_Tasks[[#This Row],[ACTUAL DURATION]]&lt;&gt;"",ROUND(tbl_Tasks[[#This Row],[ACTUAL DURATION]]*tbl_Tasks[[#This Row],[ACTUAL PROGRESS]],1),"")</f>
        <v/>
      </c>
      <c r="Z168" s="245" t="str">
        <f>IF(Gantt_Calc!$L$39=Gantt_Calc!$L$40,tbl_Tasks[[#This Row],[PLAN END]],IF(Gantt_Calc!$L$39=Gantt_Calc!$L$41,tbl_Tasks[[#This Row],[BASELINE END]],tbl_Tasks[[#This Row],[ACTUAL END]]))</f>
        <v/>
      </c>
      <c r="AA168" s="244">
        <f ca="1">IFERROR(MATCH(tbl_Tasks[[#This Row],[ACTIVITY]],rngPref_StructureItems,0),0)</f>
        <v>0</v>
      </c>
      <c r="AB168" s="244">
        <f ca="1">IF(tbl_Tasks[[#This Row],[Item LevelA]]&gt;0,tbl_Tasks[[#This Row],[Item LevelA]],OFFSET(tbl_Tasks[[#This Row],[Item LevelA]],-1,1))</f>
        <v>4</v>
      </c>
      <c r="AC168" s="244" t="str">
        <f ca="1">IF(tbl_Tasks[[#This Row],[Item LevelB]]=1,tbl_Tasks[[#This Row],[ACTIVITY TITLE]],OFFSET(tbl_Tasks[[#This Row],[Item LevelB]],-1,1))</f>
        <v>Project Name 6</v>
      </c>
      <c r="AD168" s="244" t="str">
        <f ca="1">IF(tbl_Tasks[[#This Row],[Item LevelB]]=1,SUMIF( INDEX(tbl_Tasks[Item LevelB],1) :tbl_Tasks[[#This Row],[Item LevelB]],1),"")</f>
        <v/>
      </c>
      <c r="AE168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68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6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6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68" s="246" t="str">
        <f ca="1">IF(tbl_Tasks[[#This Row],[PT FILTER]]=1,SUM( INDEX(tbl_Tasks[PT FILTER],1) :tbl_Tasks[[#This Row],[PT FILTER]] ),"")</f>
        <v/>
      </c>
      <c r="AJ168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68" s="120"/>
      <c r="AL168" s="120"/>
    </row>
    <row r="169" spans="6:38" ht="20.100000000000001" customHeight="1" x14ac:dyDescent="0.3">
      <c r="F169" s="241">
        <f>ROW()-ROW(tbl_Tasks[[#Headers],[WBS]])</f>
        <v>159</v>
      </c>
      <c r="G169" s="241"/>
      <c r="H169" s="241"/>
      <c r="I169" s="241"/>
      <c r="J169" s="242"/>
      <c r="K169" s="241"/>
      <c r="L169" s="242"/>
      <c r="M169" s="241"/>
      <c r="N169" s="242"/>
      <c r="O169" s="241"/>
      <c r="P169" s="243"/>
      <c r="Q169" s="241"/>
      <c r="R169" s="241"/>
      <c r="S169" s="241"/>
      <c r="T169" s="310" t="str">
        <f>IFERROR(IF(tbl_Tasks[[#This Row],[PLAN START]]="","",WORKDAY.INTL(tbl_Tasks[[#This Row],[PLAN START]],tbl_Tasks[[#This Row],[PLAN DURATION]]-1,rngWH_Weekends, rngWH_Holidays)),"")</f>
        <v/>
      </c>
      <c r="U169" s="311" t="str">
        <f>IFERROR(IF(tbl_Tasks[[#This Row],[BASELINE START]]="","",WORKDAY.INTL(tbl_Tasks[[#This Row],[BASELINE START]],tbl_Tasks[[#This Row],[BASELINE DURATION]]-1,rngWH_Weekends, rngWH_Holidays)),"")</f>
        <v/>
      </c>
      <c r="V169" s="312" t="str">
        <f>IFERROR(IF(tbl_Tasks[[#This Row],[ACTUAL START]]="","",WORKDAY.INTL(tbl_Tasks[[#This Row],[ACTUAL START]],tbl_Tasks[[#This Row],[ACTUAL DURATION]]-1,rngWH_Weekends, rngWH_Holidays)),"")</f>
        <v/>
      </c>
      <c r="W169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69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69" s="244" t="str">
        <f>IF(tbl_Tasks[[#This Row],[ACTUAL DURATION]]&lt;&gt;"",ROUND(tbl_Tasks[[#This Row],[ACTUAL DURATION]]*tbl_Tasks[[#This Row],[ACTUAL PROGRESS]],1),"")</f>
        <v/>
      </c>
      <c r="Z169" s="245" t="str">
        <f>IF(Gantt_Calc!$L$39=Gantt_Calc!$L$40,tbl_Tasks[[#This Row],[PLAN END]],IF(Gantt_Calc!$L$39=Gantt_Calc!$L$41,tbl_Tasks[[#This Row],[BASELINE END]],tbl_Tasks[[#This Row],[ACTUAL END]]))</f>
        <v/>
      </c>
      <c r="AA169" s="244">
        <f ca="1">IFERROR(MATCH(tbl_Tasks[[#This Row],[ACTIVITY]],rngPref_StructureItems,0),0)</f>
        <v>0</v>
      </c>
      <c r="AB169" s="244">
        <f ca="1">IF(tbl_Tasks[[#This Row],[Item LevelA]]&gt;0,tbl_Tasks[[#This Row],[Item LevelA]],OFFSET(tbl_Tasks[[#This Row],[Item LevelA]],-1,1))</f>
        <v>4</v>
      </c>
      <c r="AC169" s="244" t="str">
        <f ca="1">IF(tbl_Tasks[[#This Row],[Item LevelB]]=1,tbl_Tasks[[#This Row],[ACTIVITY TITLE]],OFFSET(tbl_Tasks[[#This Row],[Item LevelB]],-1,1))</f>
        <v>Project Name 6</v>
      </c>
      <c r="AD169" s="244" t="str">
        <f ca="1">IF(tbl_Tasks[[#This Row],[Item LevelB]]=1,SUMIF( INDEX(tbl_Tasks[Item LevelB],1) :tbl_Tasks[[#This Row],[Item LevelB]],1),"")</f>
        <v/>
      </c>
      <c r="AE169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69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6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6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69" s="246" t="str">
        <f ca="1">IF(tbl_Tasks[[#This Row],[PT FILTER]]=1,SUM( INDEX(tbl_Tasks[PT FILTER],1) :tbl_Tasks[[#This Row],[PT FILTER]] ),"")</f>
        <v/>
      </c>
      <c r="AJ169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69" s="120"/>
      <c r="AL169" s="120"/>
    </row>
    <row r="170" spans="6:38" ht="20.100000000000001" customHeight="1" x14ac:dyDescent="0.3">
      <c r="F170" s="241">
        <f>ROW()-ROW(tbl_Tasks[[#Headers],[WBS]])</f>
        <v>160</v>
      </c>
      <c r="G170" s="241"/>
      <c r="H170" s="241"/>
      <c r="I170" s="241"/>
      <c r="J170" s="242"/>
      <c r="K170" s="241"/>
      <c r="L170" s="242"/>
      <c r="M170" s="241"/>
      <c r="N170" s="242"/>
      <c r="O170" s="241"/>
      <c r="P170" s="243"/>
      <c r="Q170" s="241"/>
      <c r="R170" s="241"/>
      <c r="S170" s="241"/>
      <c r="T170" s="310" t="str">
        <f>IFERROR(IF(tbl_Tasks[[#This Row],[PLAN START]]="","",WORKDAY.INTL(tbl_Tasks[[#This Row],[PLAN START]],tbl_Tasks[[#This Row],[PLAN DURATION]]-1,rngWH_Weekends, rngWH_Holidays)),"")</f>
        <v/>
      </c>
      <c r="U170" s="311" t="str">
        <f>IFERROR(IF(tbl_Tasks[[#This Row],[BASELINE START]]="","",WORKDAY.INTL(tbl_Tasks[[#This Row],[BASELINE START]],tbl_Tasks[[#This Row],[BASELINE DURATION]]-1,rngWH_Weekends, rngWH_Holidays)),"")</f>
        <v/>
      </c>
      <c r="V170" s="312" t="str">
        <f>IFERROR(IF(tbl_Tasks[[#This Row],[ACTUAL START]]="","",WORKDAY.INTL(tbl_Tasks[[#This Row],[ACTUAL START]],tbl_Tasks[[#This Row],[ACTUAL DURATION]]-1,rngWH_Weekends, rngWH_Holidays)),"")</f>
        <v/>
      </c>
      <c r="W170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70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70" s="244" t="str">
        <f>IF(tbl_Tasks[[#This Row],[ACTUAL DURATION]]&lt;&gt;"",ROUND(tbl_Tasks[[#This Row],[ACTUAL DURATION]]*tbl_Tasks[[#This Row],[ACTUAL PROGRESS]],1),"")</f>
        <v/>
      </c>
      <c r="Z170" s="245" t="str">
        <f>IF(Gantt_Calc!$L$39=Gantt_Calc!$L$40,tbl_Tasks[[#This Row],[PLAN END]],IF(Gantt_Calc!$L$39=Gantt_Calc!$L$41,tbl_Tasks[[#This Row],[BASELINE END]],tbl_Tasks[[#This Row],[ACTUAL END]]))</f>
        <v/>
      </c>
      <c r="AA170" s="244">
        <f ca="1">IFERROR(MATCH(tbl_Tasks[[#This Row],[ACTIVITY]],rngPref_StructureItems,0),0)</f>
        <v>0</v>
      </c>
      <c r="AB170" s="244">
        <f ca="1">IF(tbl_Tasks[[#This Row],[Item LevelA]]&gt;0,tbl_Tasks[[#This Row],[Item LevelA]],OFFSET(tbl_Tasks[[#This Row],[Item LevelA]],-1,1))</f>
        <v>4</v>
      </c>
      <c r="AC170" s="244" t="str">
        <f ca="1">IF(tbl_Tasks[[#This Row],[Item LevelB]]=1,tbl_Tasks[[#This Row],[ACTIVITY TITLE]],OFFSET(tbl_Tasks[[#This Row],[Item LevelB]],-1,1))</f>
        <v>Project Name 6</v>
      </c>
      <c r="AD170" s="244" t="str">
        <f ca="1">IF(tbl_Tasks[[#This Row],[Item LevelB]]=1,SUMIF( INDEX(tbl_Tasks[Item LevelB],1) :tbl_Tasks[[#This Row],[Item LevelB]],1),"")</f>
        <v/>
      </c>
      <c r="AE170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70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7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7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70" s="246" t="str">
        <f ca="1">IF(tbl_Tasks[[#This Row],[PT FILTER]]=1,SUM( INDEX(tbl_Tasks[PT FILTER],1) :tbl_Tasks[[#This Row],[PT FILTER]] ),"")</f>
        <v/>
      </c>
      <c r="AJ170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70" s="120"/>
      <c r="AL170" s="120"/>
    </row>
    <row r="171" spans="6:38" ht="20.100000000000001" customHeight="1" x14ac:dyDescent="0.3">
      <c r="F171" s="241">
        <f>ROW()-ROW(tbl_Tasks[[#Headers],[WBS]])</f>
        <v>161</v>
      </c>
      <c r="G171" s="241"/>
      <c r="H171" s="241"/>
      <c r="I171" s="241"/>
      <c r="J171" s="242"/>
      <c r="K171" s="241"/>
      <c r="L171" s="242"/>
      <c r="M171" s="241"/>
      <c r="N171" s="242"/>
      <c r="O171" s="241"/>
      <c r="P171" s="243"/>
      <c r="Q171" s="241"/>
      <c r="R171" s="241"/>
      <c r="S171" s="241"/>
      <c r="T171" s="310" t="str">
        <f>IFERROR(IF(tbl_Tasks[[#This Row],[PLAN START]]="","",WORKDAY.INTL(tbl_Tasks[[#This Row],[PLAN START]],tbl_Tasks[[#This Row],[PLAN DURATION]]-1,rngWH_Weekends, rngWH_Holidays)),"")</f>
        <v/>
      </c>
      <c r="U171" s="311" t="str">
        <f>IFERROR(IF(tbl_Tasks[[#This Row],[BASELINE START]]="","",WORKDAY.INTL(tbl_Tasks[[#This Row],[BASELINE START]],tbl_Tasks[[#This Row],[BASELINE DURATION]]-1,rngWH_Weekends, rngWH_Holidays)),"")</f>
        <v/>
      </c>
      <c r="V171" s="312" t="str">
        <f>IFERROR(IF(tbl_Tasks[[#This Row],[ACTUAL START]]="","",WORKDAY.INTL(tbl_Tasks[[#This Row],[ACTUAL START]],tbl_Tasks[[#This Row],[ACTUAL DURATION]]-1,rngWH_Weekends, rngWH_Holidays)),"")</f>
        <v/>
      </c>
      <c r="W171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71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71" s="244" t="str">
        <f>IF(tbl_Tasks[[#This Row],[ACTUAL DURATION]]&lt;&gt;"",ROUND(tbl_Tasks[[#This Row],[ACTUAL DURATION]]*tbl_Tasks[[#This Row],[ACTUAL PROGRESS]],1),"")</f>
        <v/>
      </c>
      <c r="Z171" s="245" t="str">
        <f>IF(Gantt_Calc!$L$39=Gantt_Calc!$L$40,tbl_Tasks[[#This Row],[PLAN END]],IF(Gantt_Calc!$L$39=Gantt_Calc!$L$41,tbl_Tasks[[#This Row],[BASELINE END]],tbl_Tasks[[#This Row],[ACTUAL END]]))</f>
        <v/>
      </c>
      <c r="AA171" s="244">
        <f ca="1">IFERROR(MATCH(tbl_Tasks[[#This Row],[ACTIVITY]],rngPref_StructureItems,0),0)</f>
        <v>0</v>
      </c>
      <c r="AB171" s="244">
        <f ca="1">IF(tbl_Tasks[[#This Row],[Item LevelA]]&gt;0,tbl_Tasks[[#This Row],[Item LevelA]],OFFSET(tbl_Tasks[[#This Row],[Item LevelA]],-1,1))</f>
        <v>4</v>
      </c>
      <c r="AC171" s="244" t="str">
        <f ca="1">IF(tbl_Tasks[[#This Row],[Item LevelB]]=1,tbl_Tasks[[#This Row],[ACTIVITY TITLE]],OFFSET(tbl_Tasks[[#This Row],[Item LevelB]],-1,1))</f>
        <v>Project Name 6</v>
      </c>
      <c r="AD171" s="244" t="str">
        <f ca="1">IF(tbl_Tasks[[#This Row],[Item LevelB]]=1,SUMIF( INDEX(tbl_Tasks[Item LevelB],1) :tbl_Tasks[[#This Row],[Item LevelB]],1),"")</f>
        <v/>
      </c>
      <c r="AE171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71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7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71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71" s="246" t="str">
        <f ca="1">IF(tbl_Tasks[[#This Row],[PT FILTER]]=1,SUM( INDEX(tbl_Tasks[PT FILTER],1) :tbl_Tasks[[#This Row],[PT FILTER]] ),"")</f>
        <v/>
      </c>
      <c r="AJ171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71" s="120"/>
      <c r="AL171" s="120"/>
    </row>
    <row r="172" spans="6:38" ht="20.100000000000001" customHeight="1" x14ac:dyDescent="0.3">
      <c r="F172" s="241">
        <f>ROW()-ROW(tbl_Tasks[[#Headers],[WBS]])</f>
        <v>162</v>
      </c>
      <c r="G172" s="241"/>
      <c r="H172" s="241"/>
      <c r="I172" s="241"/>
      <c r="J172" s="242"/>
      <c r="K172" s="241"/>
      <c r="L172" s="242"/>
      <c r="M172" s="241"/>
      <c r="N172" s="242"/>
      <c r="O172" s="241"/>
      <c r="P172" s="243"/>
      <c r="Q172" s="241"/>
      <c r="R172" s="241"/>
      <c r="S172" s="241"/>
      <c r="T172" s="310" t="str">
        <f>IFERROR(IF(tbl_Tasks[[#This Row],[PLAN START]]="","",WORKDAY.INTL(tbl_Tasks[[#This Row],[PLAN START]],tbl_Tasks[[#This Row],[PLAN DURATION]]-1,rngWH_Weekends, rngWH_Holidays)),"")</f>
        <v/>
      </c>
      <c r="U172" s="311" t="str">
        <f>IFERROR(IF(tbl_Tasks[[#This Row],[BASELINE START]]="","",WORKDAY.INTL(tbl_Tasks[[#This Row],[BASELINE START]],tbl_Tasks[[#This Row],[BASELINE DURATION]]-1,rngWH_Weekends, rngWH_Holidays)),"")</f>
        <v/>
      </c>
      <c r="V172" s="312" t="str">
        <f>IFERROR(IF(tbl_Tasks[[#This Row],[ACTUAL START]]="","",WORKDAY.INTL(tbl_Tasks[[#This Row],[ACTUAL START]],tbl_Tasks[[#This Row],[ACTUAL DURATION]]-1,rngWH_Weekends, rngWH_Holidays)),"")</f>
        <v/>
      </c>
      <c r="W172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72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72" s="244" t="str">
        <f>IF(tbl_Tasks[[#This Row],[ACTUAL DURATION]]&lt;&gt;"",ROUND(tbl_Tasks[[#This Row],[ACTUAL DURATION]]*tbl_Tasks[[#This Row],[ACTUAL PROGRESS]],1),"")</f>
        <v/>
      </c>
      <c r="Z172" s="245" t="str">
        <f>IF(Gantt_Calc!$L$39=Gantt_Calc!$L$40,tbl_Tasks[[#This Row],[PLAN END]],IF(Gantt_Calc!$L$39=Gantt_Calc!$L$41,tbl_Tasks[[#This Row],[BASELINE END]],tbl_Tasks[[#This Row],[ACTUAL END]]))</f>
        <v/>
      </c>
      <c r="AA172" s="244">
        <f ca="1">IFERROR(MATCH(tbl_Tasks[[#This Row],[ACTIVITY]],rngPref_StructureItems,0),0)</f>
        <v>0</v>
      </c>
      <c r="AB172" s="244">
        <f ca="1">IF(tbl_Tasks[[#This Row],[Item LevelA]]&gt;0,tbl_Tasks[[#This Row],[Item LevelA]],OFFSET(tbl_Tasks[[#This Row],[Item LevelA]],-1,1))</f>
        <v>4</v>
      </c>
      <c r="AC172" s="244" t="str">
        <f ca="1">IF(tbl_Tasks[[#This Row],[Item LevelB]]=1,tbl_Tasks[[#This Row],[ACTIVITY TITLE]],OFFSET(tbl_Tasks[[#This Row],[Item LevelB]],-1,1))</f>
        <v>Project Name 6</v>
      </c>
      <c r="AD172" s="244" t="str">
        <f ca="1">IF(tbl_Tasks[[#This Row],[Item LevelB]]=1,SUMIF( INDEX(tbl_Tasks[Item LevelB],1) :tbl_Tasks[[#This Row],[Item LevelB]],1),"")</f>
        <v/>
      </c>
      <c r="AE172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72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7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72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72" s="246" t="str">
        <f ca="1">IF(tbl_Tasks[[#This Row],[PT FILTER]]=1,SUM( INDEX(tbl_Tasks[PT FILTER],1) :tbl_Tasks[[#This Row],[PT FILTER]] ),"")</f>
        <v/>
      </c>
      <c r="AJ172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72" s="120"/>
      <c r="AL172" s="120"/>
    </row>
    <row r="173" spans="6:38" ht="20.100000000000001" customHeight="1" x14ac:dyDescent="0.3">
      <c r="F173" s="241">
        <f>ROW()-ROW(tbl_Tasks[[#Headers],[WBS]])</f>
        <v>163</v>
      </c>
      <c r="G173" s="241"/>
      <c r="H173" s="241"/>
      <c r="I173" s="241"/>
      <c r="J173" s="242"/>
      <c r="K173" s="241"/>
      <c r="L173" s="242"/>
      <c r="M173" s="241"/>
      <c r="N173" s="242"/>
      <c r="O173" s="241"/>
      <c r="P173" s="243"/>
      <c r="Q173" s="241"/>
      <c r="R173" s="241"/>
      <c r="S173" s="241"/>
      <c r="T173" s="310" t="str">
        <f>IFERROR(IF(tbl_Tasks[[#This Row],[PLAN START]]="","",WORKDAY.INTL(tbl_Tasks[[#This Row],[PLAN START]],tbl_Tasks[[#This Row],[PLAN DURATION]]-1,rngWH_Weekends, rngWH_Holidays)),"")</f>
        <v/>
      </c>
      <c r="U173" s="311" t="str">
        <f>IFERROR(IF(tbl_Tasks[[#This Row],[BASELINE START]]="","",WORKDAY.INTL(tbl_Tasks[[#This Row],[BASELINE START]],tbl_Tasks[[#This Row],[BASELINE DURATION]]-1,rngWH_Weekends, rngWH_Holidays)),"")</f>
        <v/>
      </c>
      <c r="V173" s="312" t="str">
        <f>IFERROR(IF(tbl_Tasks[[#This Row],[ACTUAL START]]="","",WORKDAY.INTL(tbl_Tasks[[#This Row],[ACTUAL START]],tbl_Tasks[[#This Row],[ACTUAL DURATION]]-1,rngWH_Weekends, rngWH_Holidays)),"")</f>
        <v/>
      </c>
      <c r="W173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73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73" s="244" t="str">
        <f>IF(tbl_Tasks[[#This Row],[ACTUAL DURATION]]&lt;&gt;"",ROUND(tbl_Tasks[[#This Row],[ACTUAL DURATION]]*tbl_Tasks[[#This Row],[ACTUAL PROGRESS]],1),"")</f>
        <v/>
      </c>
      <c r="Z173" s="245" t="str">
        <f>IF(Gantt_Calc!$L$39=Gantt_Calc!$L$40,tbl_Tasks[[#This Row],[PLAN END]],IF(Gantt_Calc!$L$39=Gantt_Calc!$L$41,tbl_Tasks[[#This Row],[BASELINE END]],tbl_Tasks[[#This Row],[ACTUAL END]]))</f>
        <v/>
      </c>
      <c r="AA173" s="244">
        <f ca="1">IFERROR(MATCH(tbl_Tasks[[#This Row],[ACTIVITY]],rngPref_StructureItems,0),0)</f>
        <v>0</v>
      </c>
      <c r="AB173" s="244">
        <f ca="1">IF(tbl_Tasks[[#This Row],[Item LevelA]]&gt;0,tbl_Tasks[[#This Row],[Item LevelA]],OFFSET(tbl_Tasks[[#This Row],[Item LevelA]],-1,1))</f>
        <v>4</v>
      </c>
      <c r="AC173" s="244" t="str">
        <f ca="1">IF(tbl_Tasks[[#This Row],[Item LevelB]]=1,tbl_Tasks[[#This Row],[ACTIVITY TITLE]],OFFSET(tbl_Tasks[[#This Row],[Item LevelB]],-1,1))</f>
        <v>Project Name 6</v>
      </c>
      <c r="AD173" s="244" t="str">
        <f ca="1">IF(tbl_Tasks[[#This Row],[Item LevelB]]=1,SUMIF( INDEX(tbl_Tasks[Item LevelB],1) :tbl_Tasks[[#This Row],[Item LevelB]],1),"")</f>
        <v/>
      </c>
      <c r="AE173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73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7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7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73" s="246" t="str">
        <f ca="1">IF(tbl_Tasks[[#This Row],[PT FILTER]]=1,SUM( INDEX(tbl_Tasks[PT FILTER],1) :tbl_Tasks[[#This Row],[PT FILTER]] ),"")</f>
        <v/>
      </c>
      <c r="AJ173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73" s="120"/>
      <c r="AL173" s="120"/>
    </row>
    <row r="174" spans="6:38" ht="20.100000000000001" customHeight="1" x14ac:dyDescent="0.3">
      <c r="F174" s="241">
        <f>ROW()-ROW(tbl_Tasks[[#Headers],[WBS]])</f>
        <v>164</v>
      </c>
      <c r="G174" s="241"/>
      <c r="H174" s="241"/>
      <c r="I174" s="241"/>
      <c r="J174" s="242"/>
      <c r="K174" s="241"/>
      <c r="L174" s="242"/>
      <c r="M174" s="241"/>
      <c r="N174" s="242"/>
      <c r="O174" s="241"/>
      <c r="P174" s="243"/>
      <c r="Q174" s="241"/>
      <c r="R174" s="241"/>
      <c r="S174" s="241"/>
      <c r="T174" s="310" t="str">
        <f>IFERROR(IF(tbl_Tasks[[#This Row],[PLAN START]]="","",WORKDAY.INTL(tbl_Tasks[[#This Row],[PLAN START]],tbl_Tasks[[#This Row],[PLAN DURATION]]-1,rngWH_Weekends, rngWH_Holidays)),"")</f>
        <v/>
      </c>
      <c r="U174" s="311" t="str">
        <f>IFERROR(IF(tbl_Tasks[[#This Row],[BASELINE START]]="","",WORKDAY.INTL(tbl_Tasks[[#This Row],[BASELINE START]],tbl_Tasks[[#This Row],[BASELINE DURATION]]-1,rngWH_Weekends, rngWH_Holidays)),"")</f>
        <v/>
      </c>
      <c r="V174" s="312" t="str">
        <f>IFERROR(IF(tbl_Tasks[[#This Row],[ACTUAL START]]="","",WORKDAY.INTL(tbl_Tasks[[#This Row],[ACTUAL START]],tbl_Tasks[[#This Row],[ACTUAL DURATION]]-1,rngWH_Weekends, rngWH_Holidays)),"")</f>
        <v/>
      </c>
      <c r="W174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74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74" s="244" t="str">
        <f>IF(tbl_Tasks[[#This Row],[ACTUAL DURATION]]&lt;&gt;"",ROUND(tbl_Tasks[[#This Row],[ACTUAL DURATION]]*tbl_Tasks[[#This Row],[ACTUAL PROGRESS]],1),"")</f>
        <v/>
      </c>
      <c r="Z174" s="245" t="str">
        <f>IF(Gantt_Calc!$L$39=Gantt_Calc!$L$40,tbl_Tasks[[#This Row],[PLAN END]],IF(Gantt_Calc!$L$39=Gantt_Calc!$L$41,tbl_Tasks[[#This Row],[BASELINE END]],tbl_Tasks[[#This Row],[ACTUAL END]]))</f>
        <v/>
      </c>
      <c r="AA174" s="244">
        <f ca="1">IFERROR(MATCH(tbl_Tasks[[#This Row],[ACTIVITY]],rngPref_StructureItems,0),0)</f>
        <v>0</v>
      </c>
      <c r="AB174" s="244">
        <f ca="1">IF(tbl_Tasks[[#This Row],[Item LevelA]]&gt;0,tbl_Tasks[[#This Row],[Item LevelA]],OFFSET(tbl_Tasks[[#This Row],[Item LevelA]],-1,1))</f>
        <v>4</v>
      </c>
      <c r="AC174" s="244" t="str">
        <f ca="1">IF(tbl_Tasks[[#This Row],[Item LevelB]]=1,tbl_Tasks[[#This Row],[ACTIVITY TITLE]],OFFSET(tbl_Tasks[[#This Row],[Item LevelB]],-1,1))</f>
        <v>Project Name 6</v>
      </c>
      <c r="AD174" s="244" t="str">
        <f ca="1">IF(tbl_Tasks[[#This Row],[Item LevelB]]=1,SUMIF( INDEX(tbl_Tasks[Item LevelB],1) :tbl_Tasks[[#This Row],[Item LevelB]],1),"")</f>
        <v/>
      </c>
      <c r="AE174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74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7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7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74" s="246" t="str">
        <f ca="1">IF(tbl_Tasks[[#This Row],[PT FILTER]]=1,SUM( INDEX(tbl_Tasks[PT FILTER],1) :tbl_Tasks[[#This Row],[PT FILTER]] ),"")</f>
        <v/>
      </c>
      <c r="AJ174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74" s="120"/>
      <c r="AL174" s="120"/>
    </row>
    <row r="175" spans="6:38" ht="20.100000000000001" customHeight="1" x14ac:dyDescent="0.3">
      <c r="F175" s="241">
        <f>ROW()-ROW(tbl_Tasks[[#Headers],[WBS]])</f>
        <v>165</v>
      </c>
      <c r="G175" s="241"/>
      <c r="H175" s="241"/>
      <c r="I175" s="241"/>
      <c r="J175" s="242"/>
      <c r="K175" s="241"/>
      <c r="L175" s="242"/>
      <c r="M175" s="241"/>
      <c r="N175" s="242"/>
      <c r="O175" s="241"/>
      <c r="P175" s="243"/>
      <c r="Q175" s="241"/>
      <c r="R175" s="241"/>
      <c r="S175" s="241"/>
      <c r="T175" s="310" t="str">
        <f>IFERROR(IF(tbl_Tasks[[#This Row],[PLAN START]]="","",WORKDAY.INTL(tbl_Tasks[[#This Row],[PLAN START]],tbl_Tasks[[#This Row],[PLAN DURATION]]-1,rngWH_Weekends, rngWH_Holidays)),"")</f>
        <v/>
      </c>
      <c r="U175" s="311" t="str">
        <f>IFERROR(IF(tbl_Tasks[[#This Row],[BASELINE START]]="","",WORKDAY.INTL(tbl_Tasks[[#This Row],[BASELINE START]],tbl_Tasks[[#This Row],[BASELINE DURATION]]-1,rngWH_Weekends, rngWH_Holidays)),"")</f>
        <v/>
      </c>
      <c r="V175" s="312" t="str">
        <f>IFERROR(IF(tbl_Tasks[[#This Row],[ACTUAL START]]="","",WORKDAY.INTL(tbl_Tasks[[#This Row],[ACTUAL START]],tbl_Tasks[[#This Row],[ACTUAL DURATION]]-1,rngWH_Weekends, rngWH_Holidays)),"")</f>
        <v/>
      </c>
      <c r="W175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75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75" s="244" t="str">
        <f>IF(tbl_Tasks[[#This Row],[ACTUAL DURATION]]&lt;&gt;"",ROUND(tbl_Tasks[[#This Row],[ACTUAL DURATION]]*tbl_Tasks[[#This Row],[ACTUAL PROGRESS]],1),"")</f>
        <v/>
      </c>
      <c r="Z175" s="245" t="str">
        <f>IF(Gantt_Calc!$L$39=Gantt_Calc!$L$40,tbl_Tasks[[#This Row],[PLAN END]],IF(Gantt_Calc!$L$39=Gantt_Calc!$L$41,tbl_Tasks[[#This Row],[BASELINE END]],tbl_Tasks[[#This Row],[ACTUAL END]]))</f>
        <v/>
      </c>
      <c r="AA175" s="244">
        <f ca="1">IFERROR(MATCH(tbl_Tasks[[#This Row],[ACTIVITY]],rngPref_StructureItems,0),0)</f>
        <v>0</v>
      </c>
      <c r="AB175" s="244">
        <f ca="1">IF(tbl_Tasks[[#This Row],[Item LevelA]]&gt;0,tbl_Tasks[[#This Row],[Item LevelA]],OFFSET(tbl_Tasks[[#This Row],[Item LevelA]],-1,1))</f>
        <v>4</v>
      </c>
      <c r="AC175" s="244" t="str">
        <f ca="1">IF(tbl_Tasks[[#This Row],[Item LevelB]]=1,tbl_Tasks[[#This Row],[ACTIVITY TITLE]],OFFSET(tbl_Tasks[[#This Row],[Item LevelB]],-1,1))</f>
        <v>Project Name 6</v>
      </c>
      <c r="AD175" s="244" t="str">
        <f ca="1">IF(tbl_Tasks[[#This Row],[Item LevelB]]=1,SUMIF( INDEX(tbl_Tasks[Item LevelB],1) :tbl_Tasks[[#This Row],[Item LevelB]],1),"")</f>
        <v/>
      </c>
      <c r="AE175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75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7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7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75" s="246" t="str">
        <f ca="1">IF(tbl_Tasks[[#This Row],[PT FILTER]]=1,SUM( INDEX(tbl_Tasks[PT FILTER],1) :tbl_Tasks[[#This Row],[PT FILTER]] ),"")</f>
        <v/>
      </c>
      <c r="AJ175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75" s="120"/>
      <c r="AL175" s="120"/>
    </row>
    <row r="176" spans="6:38" ht="20.100000000000001" customHeight="1" x14ac:dyDescent="0.3">
      <c r="F176" s="241">
        <f>ROW()-ROW(tbl_Tasks[[#Headers],[WBS]])</f>
        <v>166</v>
      </c>
      <c r="G176" s="241"/>
      <c r="H176" s="241"/>
      <c r="I176" s="241"/>
      <c r="J176" s="242"/>
      <c r="K176" s="241"/>
      <c r="L176" s="242"/>
      <c r="M176" s="241"/>
      <c r="N176" s="242"/>
      <c r="O176" s="241"/>
      <c r="P176" s="243"/>
      <c r="Q176" s="241"/>
      <c r="R176" s="241"/>
      <c r="S176" s="241"/>
      <c r="T176" s="310" t="str">
        <f>IFERROR(IF(tbl_Tasks[[#This Row],[PLAN START]]="","",WORKDAY.INTL(tbl_Tasks[[#This Row],[PLAN START]],tbl_Tasks[[#This Row],[PLAN DURATION]]-1,rngWH_Weekends, rngWH_Holidays)),"")</f>
        <v/>
      </c>
      <c r="U176" s="311" t="str">
        <f>IFERROR(IF(tbl_Tasks[[#This Row],[BASELINE START]]="","",WORKDAY.INTL(tbl_Tasks[[#This Row],[BASELINE START]],tbl_Tasks[[#This Row],[BASELINE DURATION]]-1,rngWH_Weekends, rngWH_Holidays)),"")</f>
        <v/>
      </c>
      <c r="V176" s="312" t="str">
        <f>IFERROR(IF(tbl_Tasks[[#This Row],[ACTUAL START]]="","",WORKDAY.INTL(tbl_Tasks[[#This Row],[ACTUAL START]],tbl_Tasks[[#This Row],[ACTUAL DURATION]]-1,rngWH_Weekends, rngWH_Holidays)),"")</f>
        <v/>
      </c>
      <c r="W176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76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76" s="244" t="str">
        <f>IF(tbl_Tasks[[#This Row],[ACTUAL DURATION]]&lt;&gt;"",ROUND(tbl_Tasks[[#This Row],[ACTUAL DURATION]]*tbl_Tasks[[#This Row],[ACTUAL PROGRESS]],1),"")</f>
        <v/>
      </c>
      <c r="Z176" s="245" t="str">
        <f>IF(Gantt_Calc!$L$39=Gantt_Calc!$L$40,tbl_Tasks[[#This Row],[PLAN END]],IF(Gantt_Calc!$L$39=Gantt_Calc!$L$41,tbl_Tasks[[#This Row],[BASELINE END]],tbl_Tasks[[#This Row],[ACTUAL END]]))</f>
        <v/>
      </c>
      <c r="AA176" s="244">
        <f ca="1">IFERROR(MATCH(tbl_Tasks[[#This Row],[ACTIVITY]],rngPref_StructureItems,0),0)</f>
        <v>0</v>
      </c>
      <c r="AB176" s="244">
        <f ca="1">IF(tbl_Tasks[[#This Row],[Item LevelA]]&gt;0,tbl_Tasks[[#This Row],[Item LevelA]],OFFSET(tbl_Tasks[[#This Row],[Item LevelA]],-1,1))</f>
        <v>4</v>
      </c>
      <c r="AC176" s="244" t="str">
        <f ca="1">IF(tbl_Tasks[[#This Row],[Item LevelB]]=1,tbl_Tasks[[#This Row],[ACTIVITY TITLE]],OFFSET(tbl_Tasks[[#This Row],[Item LevelB]],-1,1))</f>
        <v>Project Name 6</v>
      </c>
      <c r="AD176" s="244" t="str">
        <f ca="1">IF(tbl_Tasks[[#This Row],[Item LevelB]]=1,SUMIF( INDEX(tbl_Tasks[Item LevelB],1) :tbl_Tasks[[#This Row],[Item LevelB]],1),"")</f>
        <v/>
      </c>
      <c r="AE176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76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7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7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76" s="246" t="str">
        <f ca="1">IF(tbl_Tasks[[#This Row],[PT FILTER]]=1,SUM( INDEX(tbl_Tasks[PT FILTER],1) :tbl_Tasks[[#This Row],[PT FILTER]] ),"")</f>
        <v/>
      </c>
      <c r="AJ176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76" s="120"/>
      <c r="AL176" s="120"/>
    </row>
    <row r="177" spans="6:38" ht="20.100000000000001" customHeight="1" x14ac:dyDescent="0.3">
      <c r="F177" s="241">
        <f>ROW()-ROW(tbl_Tasks[[#Headers],[WBS]])</f>
        <v>167</v>
      </c>
      <c r="G177" s="241"/>
      <c r="H177" s="241"/>
      <c r="I177" s="241"/>
      <c r="J177" s="242"/>
      <c r="K177" s="241"/>
      <c r="L177" s="242"/>
      <c r="M177" s="241"/>
      <c r="N177" s="242"/>
      <c r="O177" s="241"/>
      <c r="P177" s="243"/>
      <c r="Q177" s="241"/>
      <c r="R177" s="241"/>
      <c r="S177" s="241"/>
      <c r="T177" s="310" t="str">
        <f>IFERROR(IF(tbl_Tasks[[#This Row],[PLAN START]]="","",WORKDAY.INTL(tbl_Tasks[[#This Row],[PLAN START]],tbl_Tasks[[#This Row],[PLAN DURATION]]-1,rngWH_Weekends, rngWH_Holidays)),"")</f>
        <v/>
      </c>
      <c r="U177" s="311" t="str">
        <f>IFERROR(IF(tbl_Tasks[[#This Row],[BASELINE START]]="","",WORKDAY.INTL(tbl_Tasks[[#This Row],[BASELINE START]],tbl_Tasks[[#This Row],[BASELINE DURATION]]-1,rngWH_Weekends, rngWH_Holidays)),"")</f>
        <v/>
      </c>
      <c r="V177" s="312" t="str">
        <f>IFERROR(IF(tbl_Tasks[[#This Row],[ACTUAL START]]="","",WORKDAY.INTL(tbl_Tasks[[#This Row],[ACTUAL START]],tbl_Tasks[[#This Row],[ACTUAL DURATION]]-1,rngWH_Weekends, rngWH_Holidays)),"")</f>
        <v/>
      </c>
      <c r="W177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77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77" s="244" t="str">
        <f>IF(tbl_Tasks[[#This Row],[ACTUAL DURATION]]&lt;&gt;"",ROUND(tbl_Tasks[[#This Row],[ACTUAL DURATION]]*tbl_Tasks[[#This Row],[ACTUAL PROGRESS]],1),"")</f>
        <v/>
      </c>
      <c r="Z177" s="245" t="str">
        <f>IF(Gantt_Calc!$L$39=Gantt_Calc!$L$40,tbl_Tasks[[#This Row],[PLAN END]],IF(Gantt_Calc!$L$39=Gantt_Calc!$L$41,tbl_Tasks[[#This Row],[BASELINE END]],tbl_Tasks[[#This Row],[ACTUAL END]]))</f>
        <v/>
      </c>
      <c r="AA177" s="244">
        <f ca="1">IFERROR(MATCH(tbl_Tasks[[#This Row],[ACTIVITY]],rngPref_StructureItems,0),0)</f>
        <v>0</v>
      </c>
      <c r="AB177" s="244">
        <f ca="1">IF(tbl_Tasks[[#This Row],[Item LevelA]]&gt;0,tbl_Tasks[[#This Row],[Item LevelA]],OFFSET(tbl_Tasks[[#This Row],[Item LevelA]],-1,1))</f>
        <v>4</v>
      </c>
      <c r="AC177" s="244" t="str">
        <f ca="1">IF(tbl_Tasks[[#This Row],[Item LevelB]]=1,tbl_Tasks[[#This Row],[ACTIVITY TITLE]],OFFSET(tbl_Tasks[[#This Row],[Item LevelB]],-1,1))</f>
        <v>Project Name 6</v>
      </c>
      <c r="AD177" s="244" t="str">
        <f ca="1">IF(tbl_Tasks[[#This Row],[Item LevelB]]=1,SUMIF( INDEX(tbl_Tasks[Item LevelB],1) :tbl_Tasks[[#This Row],[Item LevelB]],1),"")</f>
        <v/>
      </c>
      <c r="AE177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77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7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7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77" s="246" t="str">
        <f ca="1">IF(tbl_Tasks[[#This Row],[PT FILTER]]=1,SUM( INDEX(tbl_Tasks[PT FILTER],1) :tbl_Tasks[[#This Row],[PT FILTER]] ),"")</f>
        <v/>
      </c>
      <c r="AJ177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77" s="120"/>
      <c r="AL177" s="120"/>
    </row>
    <row r="178" spans="6:38" ht="20.100000000000001" customHeight="1" x14ac:dyDescent="0.3">
      <c r="F178" s="241">
        <f>ROW()-ROW(tbl_Tasks[[#Headers],[WBS]])</f>
        <v>168</v>
      </c>
      <c r="G178" s="241"/>
      <c r="H178" s="241"/>
      <c r="I178" s="241"/>
      <c r="J178" s="242"/>
      <c r="K178" s="241"/>
      <c r="L178" s="242"/>
      <c r="M178" s="241"/>
      <c r="N178" s="242"/>
      <c r="O178" s="241"/>
      <c r="P178" s="243"/>
      <c r="Q178" s="241"/>
      <c r="R178" s="241"/>
      <c r="S178" s="241"/>
      <c r="T178" s="310" t="str">
        <f>IFERROR(IF(tbl_Tasks[[#This Row],[PLAN START]]="","",WORKDAY.INTL(tbl_Tasks[[#This Row],[PLAN START]],tbl_Tasks[[#This Row],[PLAN DURATION]]-1,rngWH_Weekends, rngWH_Holidays)),"")</f>
        <v/>
      </c>
      <c r="U178" s="311" t="str">
        <f>IFERROR(IF(tbl_Tasks[[#This Row],[BASELINE START]]="","",WORKDAY.INTL(tbl_Tasks[[#This Row],[BASELINE START]],tbl_Tasks[[#This Row],[BASELINE DURATION]]-1,rngWH_Weekends, rngWH_Holidays)),"")</f>
        <v/>
      </c>
      <c r="V178" s="312" t="str">
        <f>IFERROR(IF(tbl_Tasks[[#This Row],[ACTUAL START]]="","",WORKDAY.INTL(tbl_Tasks[[#This Row],[ACTUAL START]],tbl_Tasks[[#This Row],[ACTUAL DURATION]]-1,rngWH_Weekends, rngWH_Holidays)),"")</f>
        <v/>
      </c>
      <c r="W178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78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78" s="244" t="str">
        <f>IF(tbl_Tasks[[#This Row],[ACTUAL DURATION]]&lt;&gt;"",ROUND(tbl_Tasks[[#This Row],[ACTUAL DURATION]]*tbl_Tasks[[#This Row],[ACTUAL PROGRESS]],1),"")</f>
        <v/>
      </c>
      <c r="Z178" s="245" t="str">
        <f>IF(Gantt_Calc!$L$39=Gantt_Calc!$L$40,tbl_Tasks[[#This Row],[PLAN END]],IF(Gantt_Calc!$L$39=Gantt_Calc!$L$41,tbl_Tasks[[#This Row],[BASELINE END]],tbl_Tasks[[#This Row],[ACTUAL END]]))</f>
        <v/>
      </c>
      <c r="AA178" s="244">
        <f ca="1">IFERROR(MATCH(tbl_Tasks[[#This Row],[ACTIVITY]],rngPref_StructureItems,0),0)</f>
        <v>0</v>
      </c>
      <c r="AB178" s="244">
        <f ca="1">IF(tbl_Tasks[[#This Row],[Item LevelA]]&gt;0,tbl_Tasks[[#This Row],[Item LevelA]],OFFSET(tbl_Tasks[[#This Row],[Item LevelA]],-1,1))</f>
        <v>4</v>
      </c>
      <c r="AC178" s="244" t="str">
        <f ca="1">IF(tbl_Tasks[[#This Row],[Item LevelB]]=1,tbl_Tasks[[#This Row],[ACTIVITY TITLE]],OFFSET(tbl_Tasks[[#This Row],[Item LevelB]],-1,1))</f>
        <v>Project Name 6</v>
      </c>
      <c r="AD178" s="244" t="str">
        <f ca="1">IF(tbl_Tasks[[#This Row],[Item LevelB]]=1,SUMIF( INDEX(tbl_Tasks[Item LevelB],1) :tbl_Tasks[[#This Row],[Item LevelB]],1),"")</f>
        <v/>
      </c>
      <c r="AE178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78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7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7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78" s="246" t="str">
        <f ca="1">IF(tbl_Tasks[[#This Row],[PT FILTER]]=1,SUM( INDEX(tbl_Tasks[PT FILTER],1) :tbl_Tasks[[#This Row],[PT FILTER]] ),"")</f>
        <v/>
      </c>
      <c r="AJ178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78" s="120"/>
      <c r="AL178" s="120"/>
    </row>
    <row r="179" spans="6:38" ht="20.100000000000001" customHeight="1" x14ac:dyDescent="0.3">
      <c r="F179" s="241">
        <f>ROW()-ROW(tbl_Tasks[[#Headers],[WBS]])</f>
        <v>169</v>
      </c>
      <c r="G179" s="241"/>
      <c r="H179" s="241"/>
      <c r="I179" s="241"/>
      <c r="J179" s="242"/>
      <c r="K179" s="241"/>
      <c r="L179" s="242"/>
      <c r="M179" s="241"/>
      <c r="N179" s="242"/>
      <c r="O179" s="241"/>
      <c r="P179" s="243"/>
      <c r="Q179" s="241"/>
      <c r="R179" s="241"/>
      <c r="S179" s="241"/>
      <c r="T179" s="310" t="str">
        <f>IFERROR(IF(tbl_Tasks[[#This Row],[PLAN START]]="","",WORKDAY.INTL(tbl_Tasks[[#This Row],[PLAN START]],tbl_Tasks[[#This Row],[PLAN DURATION]]-1,rngWH_Weekends, rngWH_Holidays)),"")</f>
        <v/>
      </c>
      <c r="U179" s="311" t="str">
        <f>IFERROR(IF(tbl_Tasks[[#This Row],[BASELINE START]]="","",WORKDAY.INTL(tbl_Tasks[[#This Row],[BASELINE START]],tbl_Tasks[[#This Row],[BASELINE DURATION]]-1,rngWH_Weekends, rngWH_Holidays)),"")</f>
        <v/>
      </c>
      <c r="V179" s="312" t="str">
        <f>IFERROR(IF(tbl_Tasks[[#This Row],[ACTUAL START]]="","",WORKDAY.INTL(tbl_Tasks[[#This Row],[ACTUAL START]],tbl_Tasks[[#This Row],[ACTUAL DURATION]]-1,rngWH_Weekends, rngWH_Holidays)),"")</f>
        <v/>
      </c>
      <c r="W179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79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79" s="244" t="str">
        <f>IF(tbl_Tasks[[#This Row],[ACTUAL DURATION]]&lt;&gt;"",ROUND(tbl_Tasks[[#This Row],[ACTUAL DURATION]]*tbl_Tasks[[#This Row],[ACTUAL PROGRESS]],1),"")</f>
        <v/>
      </c>
      <c r="Z179" s="245" t="str">
        <f>IF(Gantt_Calc!$L$39=Gantt_Calc!$L$40,tbl_Tasks[[#This Row],[PLAN END]],IF(Gantt_Calc!$L$39=Gantt_Calc!$L$41,tbl_Tasks[[#This Row],[BASELINE END]],tbl_Tasks[[#This Row],[ACTUAL END]]))</f>
        <v/>
      </c>
      <c r="AA179" s="244">
        <f ca="1">IFERROR(MATCH(tbl_Tasks[[#This Row],[ACTIVITY]],rngPref_StructureItems,0),0)</f>
        <v>0</v>
      </c>
      <c r="AB179" s="244">
        <f ca="1">IF(tbl_Tasks[[#This Row],[Item LevelA]]&gt;0,tbl_Tasks[[#This Row],[Item LevelA]],OFFSET(tbl_Tasks[[#This Row],[Item LevelA]],-1,1))</f>
        <v>4</v>
      </c>
      <c r="AC179" s="244" t="str">
        <f ca="1">IF(tbl_Tasks[[#This Row],[Item LevelB]]=1,tbl_Tasks[[#This Row],[ACTIVITY TITLE]],OFFSET(tbl_Tasks[[#This Row],[Item LevelB]],-1,1))</f>
        <v>Project Name 6</v>
      </c>
      <c r="AD179" s="244" t="str">
        <f ca="1">IF(tbl_Tasks[[#This Row],[Item LevelB]]=1,SUMIF( INDEX(tbl_Tasks[Item LevelB],1) :tbl_Tasks[[#This Row],[Item LevelB]],1),"")</f>
        <v/>
      </c>
      <c r="AE179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79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7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7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79" s="246" t="str">
        <f ca="1">IF(tbl_Tasks[[#This Row],[PT FILTER]]=1,SUM( INDEX(tbl_Tasks[PT FILTER],1) :tbl_Tasks[[#This Row],[PT FILTER]] ),"")</f>
        <v/>
      </c>
      <c r="AJ179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79" s="120"/>
      <c r="AL179" s="120"/>
    </row>
    <row r="180" spans="6:38" ht="20.100000000000001" customHeight="1" x14ac:dyDescent="0.3">
      <c r="F180" s="241">
        <f>ROW()-ROW(tbl_Tasks[[#Headers],[WBS]])</f>
        <v>170</v>
      </c>
      <c r="G180" s="241"/>
      <c r="H180" s="241"/>
      <c r="I180" s="241"/>
      <c r="J180" s="242"/>
      <c r="K180" s="241"/>
      <c r="L180" s="242"/>
      <c r="M180" s="241"/>
      <c r="N180" s="242"/>
      <c r="O180" s="241"/>
      <c r="P180" s="243"/>
      <c r="Q180" s="241"/>
      <c r="R180" s="241"/>
      <c r="S180" s="241"/>
      <c r="T180" s="310" t="str">
        <f>IFERROR(IF(tbl_Tasks[[#This Row],[PLAN START]]="","",WORKDAY.INTL(tbl_Tasks[[#This Row],[PLAN START]],tbl_Tasks[[#This Row],[PLAN DURATION]]-1,rngWH_Weekends, rngWH_Holidays)),"")</f>
        <v/>
      </c>
      <c r="U180" s="311" t="str">
        <f>IFERROR(IF(tbl_Tasks[[#This Row],[BASELINE START]]="","",WORKDAY.INTL(tbl_Tasks[[#This Row],[BASELINE START]],tbl_Tasks[[#This Row],[BASELINE DURATION]]-1,rngWH_Weekends, rngWH_Holidays)),"")</f>
        <v/>
      </c>
      <c r="V180" s="312" t="str">
        <f>IFERROR(IF(tbl_Tasks[[#This Row],[ACTUAL START]]="","",WORKDAY.INTL(tbl_Tasks[[#This Row],[ACTUAL START]],tbl_Tasks[[#This Row],[ACTUAL DURATION]]-1,rngWH_Weekends, rngWH_Holidays)),"")</f>
        <v/>
      </c>
      <c r="W180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80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80" s="244" t="str">
        <f>IF(tbl_Tasks[[#This Row],[ACTUAL DURATION]]&lt;&gt;"",ROUND(tbl_Tasks[[#This Row],[ACTUAL DURATION]]*tbl_Tasks[[#This Row],[ACTUAL PROGRESS]],1),"")</f>
        <v/>
      </c>
      <c r="Z180" s="245" t="str">
        <f>IF(Gantt_Calc!$L$39=Gantt_Calc!$L$40,tbl_Tasks[[#This Row],[PLAN END]],IF(Gantt_Calc!$L$39=Gantt_Calc!$L$41,tbl_Tasks[[#This Row],[BASELINE END]],tbl_Tasks[[#This Row],[ACTUAL END]]))</f>
        <v/>
      </c>
      <c r="AA180" s="244">
        <f ca="1">IFERROR(MATCH(tbl_Tasks[[#This Row],[ACTIVITY]],rngPref_StructureItems,0),0)</f>
        <v>0</v>
      </c>
      <c r="AB180" s="244">
        <f ca="1">IF(tbl_Tasks[[#This Row],[Item LevelA]]&gt;0,tbl_Tasks[[#This Row],[Item LevelA]],OFFSET(tbl_Tasks[[#This Row],[Item LevelA]],-1,1))</f>
        <v>4</v>
      </c>
      <c r="AC180" s="244" t="str">
        <f ca="1">IF(tbl_Tasks[[#This Row],[Item LevelB]]=1,tbl_Tasks[[#This Row],[ACTIVITY TITLE]],OFFSET(tbl_Tasks[[#This Row],[Item LevelB]],-1,1))</f>
        <v>Project Name 6</v>
      </c>
      <c r="AD180" s="244" t="str">
        <f ca="1">IF(tbl_Tasks[[#This Row],[Item LevelB]]=1,SUMIF( INDEX(tbl_Tasks[Item LevelB],1) :tbl_Tasks[[#This Row],[Item LevelB]],1),"")</f>
        <v/>
      </c>
      <c r="AE180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80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8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8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80" s="246" t="str">
        <f ca="1">IF(tbl_Tasks[[#This Row],[PT FILTER]]=1,SUM( INDEX(tbl_Tasks[PT FILTER],1) :tbl_Tasks[[#This Row],[PT FILTER]] ),"")</f>
        <v/>
      </c>
      <c r="AJ180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80" s="120"/>
      <c r="AL180" s="120"/>
    </row>
    <row r="181" spans="6:38" ht="20.100000000000001" customHeight="1" x14ac:dyDescent="0.3">
      <c r="F181" s="241">
        <f>ROW()-ROW(tbl_Tasks[[#Headers],[WBS]])</f>
        <v>171</v>
      </c>
      <c r="G181" s="241"/>
      <c r="H181" s="241"/>
      <c r="I181" s="241"/>
      <c r="J181" s="242"/>
      <c r="K181" s="241"/>
      <c r="L181" s="242"/>
      <c r="M181" s="241"/>
      <c r="N181" s="242"/>
      <c r="O181" s="241"/>
      <c r="P181" s="243"/>
      <c r="Q181" s="241"/>
      <c r="R181" s="241"/>
      <c r="S181" s="241"/>
      <c r="T181" s="310" t="str">
        <f>IFERROR(IF(tbl_Tasks[[#This Row],[PLAN START]]="","",WORKDAY.INTL(tbl_Tasks[[#This Row],[PLAN START]],tbl_Tasks[[#This Row],[PLAN DURATION]]-1,rngWH_Weekends, rngWH_Holidays)),"")</f>
        <v/>
      </c>
      <c r="U181" s="311" t="str">
        <f>IFERROR(IF(tbl_Tasks[[#This Row],[BASELINE START]]="","",WORKDAY.INTL(tbl_Tasks[[#This Row],[BASELINE START]],tbl_Tasks[[#This Row],[BASELINE DURATION]]-1,rngWH_Weekends, rngWH_Holidays)),"")</f>
        <v/>
      </c>
      <c r="V181" s="312" t="str">
        <f>IFERROR(IF(tbl_Tasks[[#This Row],[ACTUAL START]]="","",WORKDAY.INTL(tbl_Tasks[[#This Row],[ACTUAL START]],tbl_Tasks[[#This Row],[ACTUAL DURATION]]-1,rngWH_Weekends, rngWH_Holidays)),"")</f>
        <v/>
      </c>
      <c r="W181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81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81" s="244" t="str">
        <f>IF(tbl_Tasks[[#This Row],[ACTUAL DURATION]]&lt;&gt;"",ROUND(tbl_Tasks[[#This Row],[ACTUAL DURATION]]*tbl_Tasks[[#This Row],[ACTUAL PROGRESS]],1),"")</f>
        <v/>
      </c>
      <c r="Z181" s="245" t="str">
        <f>IF(Gantt_Calc!$L$39=Gantt_Calc!$L$40,tbl_Tasks[[#This Row],[PLAN END]],IF(Gantt_Calc!$L$39=Gantt_Calc!$L$41,tbl_Tasks[[#This Row],[BASELINE END]],tbl_Tasks[[#This Row],[ACTUAL END]]))</f>
        <v/>
      </c>
      <c r="AA181" s="244">
        <f ca="1">IFERROR(MATCH(tbl_Tasks[[#This Row],[ACTIVITY]],rngPref_StructureItems,0),0)</f>
        <v>0</v>
      </c>
      <c r="AB181" s="244">
        <f ca="1">IF(tbl_Tasks[[#This Row],[Item LevelA]]&gt;0,tbl_Tasks[[#This Row],[Item LevelA]],OFFSET(tbl_Tasks[[#This Row],[Item LevelA]],-1,1))</f>
        <v>4</v>
      </c>
      <c r="AC181" s="244" t="str">
        <f ca="1">IF(tbl_Tasks[[#This Row],[Item LevelB]]=1,tbl_Tasks[[#This Row],[ACTIVITY TITLE]],OFFSET(tbl_Tasks[[#This Row],[Item LevelB]],-1,1))</f>
        <v>Project Name 6</v>
      </c>
      <c r="AD181" s="244" t="str">
        <f ca="1">IF(tbl_Tasks[[#This Row],[Item LevelB]]=1,SUMIF( INDEX(tbl_Tasks[Item LevelB],1) :tbl_Tasks[[#This Row],[Item LevelB]],1),"")</f>
        <v/>
      </c>
      <c r="AE181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81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8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81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81" s="246" t="str">
        <f ca="1">IF(tbl_Tasks[[#This Row],[PT FILTER]]=1,SUM( INDEX(tbl_Tasks[PT FILTER],1) :tbl_Tasks[[#This Row],[PT FILTER]] ),"")</f>
        <v/>
      </c>
      <c r="AJ181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81" s="120"/>
      <c r="AL181" s="120"/>
    </row>
    <row r="182" spans="6:38" ht="20.100000000000001" customHeight="1" x14ac:dyDescent="0.3">
      <c r="F182" s="241">
        <f>ROW()-ROW(tbl_Tasks[[#Headers],[WBS]])</f>
        <v>172</v>
      </c>
      <c r="G182" s="241"/>
      <c r="H182" s="241"/>
      <c r="I182" s="241"/>
      <c r="J182" s="242"/>
      <c r="K182" s="241"/>
      <c r="L182" s="242"/>
      <c r="M182" s="241"/>
      <c r="N182" s="242"/>
      <c r="O182" s="241"/>
      <c r="P182" s="243"/>
      <c r="Q182" s="241"/>
      <c r="R182" s="241"/>
      <c r="S182" s="241"/>
      <c r="T182" s="310" t="str">
        <f>IFERROR(IF(tbl_Tasks[[#This Row],[PLAN START]]="","",WORKDAY.INTL(tbl_Tasks[[#This Row],[PLAN START]],tbl_Tasks[[#This Row],[PLAN DURATION]]-1,rngWH_Weekends, rngWH_Holidays)),"")</f>
        <v/>
      </c>
      <c r="U182" s="311" t="str">
        <f>IFERROR(IF(tbl_Tasks[[#This Row],[BASELINE START]]="","",WORKDAY.INTL(tbl_Tasks[[#This Row],[BASELINE START]],tbl_Tasks[[#This Row],[BASELINE DURATION]]-1,rngWH_Weekends, rngWH_Holidays)),"")</f>
        <v/>
      </c>
      <c r="V182" s="312" t="str">
        <f>IFERROR(IF(tbl_Tasks[[#This Row],[ACTUAL START]]="","",WORKDAY.INTL(tbl_Tasks[[#This Row],[ACTUAL START]],tbl_Tasks[[#This Row],[ACTUAL DURATION]]-1,rngWH_Weekends, rngWH_Holidays)),"")</f>
        <v/>
      </c>
      <c r="W182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82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82" s="244" t="str">
        <f>IF(tbl_Tasks[[#This Row],[ACTUAL DURATION]]&lt;&gt;"",ROUND(tbl_Tasks[[#This Row],[ACTUAL DURATION]]*tbl_Tasks[[#This Row],[ACTUAL PROGRESS]],1),"")</f>
        <v/>
      </c>
      <c r="Z182" s="245" t="str">
        <f>IF(Gantt_Calc!$L$39=Gantt_Calc!$L$40,tbl_Tasks[[#This Row],[PLAN END]],IF(Gantt_Calc!$L$39=Gantt_Calc!$L$41,tbl_Tasks[[#This Row],[BASELINE END]],tbl_Tasks[[#This Row],[ACTUAL END]]))</f>
        <v/>
      </c>
      <c r="AA182" s="244">
        <f ca="1">IFERROR(MATCH(tbl_Tasks[[#This Row],[ACTIVITY]],rngPref_StructureItems,0),0)</f>
        <v>0</v>
      </c>
      <c r="AB182" s="244">
        <f ca="1">IF(tbl_Tasks[[#This Row],[Item LevelA]]&gt;0,tbl_Tasks[[#This Row],[Item LevelA]],OFFSET(tbl_Tasks[[#This Row],[Item LevelA]],-1,1))</f>
        <v>4</v>
      </c>
      <c r="AC182" s="244" t="str">
        <f ca="1">IF(tbl_Tasks[[#This Row],[Item LevelB]]=1,tbl_Tasks[[#This Row],[ACTIVITY TITLE]],OFFSET(tbl_Tasks[[#This Row],[Item LevelB]],-1,1))</f>
        <v>Project Name 6</v>
      </c>
      <c r="AD182" s="244" t="str">
        <f ca="1">IF(tbl_Tasks[[#This Row],[Item LevelB]]=1,SUMIF( INDEX(tbl_Tasks[Item LevelB],1) :tbl_Tasks[[#This Row],[Item LevelB]],1),"")</f>
        <v/>
      </c>
      <c r="AE182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82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8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82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82" s="246" t="str">
        <f ca="1">IF(tbl_Tasks[[#This Row],[PT FILTER]]=1,SUM( INDEX(tbl_Tasks[PT FILTER],1) :tbl_Tasks[[#This Row],[PT FILTER]] ),"")</f>
        <v/>
      </c>
      <c r="AJ182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82" s="120"/>
      <c r="AL182" s="120"/>
    </row>
    <row r="183" spans="6:38" ht="20.100000000000001" customHeight="1" x14ac:dyDescent="0.3">
      <c r="F183" s="241">
        <f>ROW()-ROW(tbl_Tasks[[#Headers],[WBS]])</f>
        <v>173</v>
      </c>
      <c r="G183" s="241"/>
      <c r="H183" s="241"/>
      <c r="I183" s="241"/>
      <c r="J183" s="242"/>
      <c r="K183" s="241"/>
      <c r="L183" s="242"/>
      <c r="M183" s="241"/>
      <c r="N183" s="242"/>
      <c r="O183" s="241"/>
      <c r="P183" s="243"/>
      <c r="Q183" s="241"/>
      <c r="R183" s="241"/>
      <c r="S183" s="241"/>
      <c r="T183" s="310" t="str">
        <f>IFERROR(IF(tbl_Tasks[[#This Row],[PLAN START]]="","",WORKDAY.INTL(tbl_Tasks[[#This Row],[PLAN START]],tbl_Tasks[[#This Row],[PLAN DURATION]]-1,rngWH_Weekends, rngWH_Holidays)),"")</f>
        <v/>
      </c>
      <c r="U183" s="311" t="str">
        <f>IFERROR(IF(tbl_Tasks[[#This Row],[BASELINE START]]="","",WORKDAY.INTL(tbl_Tasks[[#This Row],[BASELINE START]],tbl_Tasks[[#This Row],[BASELINE DURATION]]-1,rngWH_Weekends, rngWH_Holidays)),"")</f>
        <v/>
      </c>
      <c r="V183" s="312" t="str">
        <f>IFERROR(IF(tbl_Tasks[[#This Row],[ACTUAL START]]="","",WORKDAY.INTL(tbl_Tasks[[#This Row],[ACTUAL START]],tbl_Tasks[[#This Row],[ACTUAL DURATION]]-1,rngWH_Weekends, rngWH_Holidays)),"")</f>
        <v/>
      </c>
      <c r="W183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83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83" s="244" t="str">
        <f>IF(tbl_Tasks[[#This Row],[ACTUAL DURATION]]&lt;&gt;"",ROUND(tbl_Tasks[[#This Row],[ACTUAL DURATION]]*tbl_Tasks[[#This Row],[ACTUAL PROGRESS]],1),"")</f>
        <v/>
      </c>
      <c r="Z183" s="245" t="str">
        <f>IF(Gantt_Calc!$L$39=Gantt_Calc!$L$40,tbl_Tasks[[#This Row],[PLAN END]],IF(Gantt_Calc!$L$39=Gantt_Calc!$L$41,tbl_Tasks[[#This Row],[BASELINE END]],tbl_Tasks[[#This Row],[ACTUAL END]]))</f>
        <v/>
      </c>
      <c r="AA183" s="244">
        <f ca="1">IFERROR(MATCH(tbl_Tasks[[#This Row],[ACTIVITY]],rngPref_StructureItems,0),0)</f>
        <v>0</v>
      </c>
      <c r="AB183" s="244">
        <f ca="1">IF(tbl_Tasks[[#This Row],[Item LevelA]]&gt;0,tbl_Tasks[[#This Row],[Item LevelA]],OFFSET(tbl_Tasks[[#This Row],[Item LevelA]],-1,1))</f>
        <v>4</v>
      </c>
      <c r="AC183" s="244" t="str">
        <f ca="1">IF(tbl_Tasks[[#This Row],[Item LevelB]]=1,tbl_Tasks[[#This Row],[ACTIVITY TITLE]],OFFSET(tbl_Tasks[[#This Row],[Item LevelB]],-1,1))</f>
        <v>Project Name 6</v>
      </c>
      <c r="AD183" s="244" t="str">
        <f ca="1">IF(tbl_Tasks[[#This Row],[Item LevelB]]=1,SUMIF( INDEX(tbl_Tasks[Item LevelB],1) :tbl_Tasks[[#This Row],[Item LevelB]],1),"")</f>
        <v/>
      </c>
      <c r="AE183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83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8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8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83" s="246" t="str">
        <f ca="1">IF(tbl_Tasks[[#This Row],[PT FILTER]]=1,SUM( INDEX(tbl_Tasks[PT FILTER],1) :tbl_Tasks[[#This Row],[PT FILTER]] ),"")</f>
        <v/>
      </c>
      <c r="AJ183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83" s="120"/>
      <c r="AL183" s="120"/>
    </row>
    <row r="184" spans="6:38" ht="20.100000000000001" customHeight="1" x14ac:dyDescent="0.3">
      <c r="F184" s="241">
        <f>ROW()-ROW(tbl_Tasks[[#Headers],[WBS]])</f>
        <v>174</v>
      </c>
      <c r="G184" s="241"/>
      <c r="H184" s="241"/>
      <c r="I184" s="241"/>
      <c r="J184" s="242"/>
      <c r="K184" s="241"/>
      <c r="L184" s="242"/>
      <c r="M184" s="241"/>
      <c r="N184" s="242"/>
      <c r="O184" s="241"/>
      <c r="P184" s="243"/>
      <c r="Q184" s="241"/>
      <c r="R184" s="241"/>
      <c r="S184" s="241"/>
      <c r="T184" s="310" t="str">
        <f>IFERROR(IF(tbl_Tasks[[#This Row],[PLAN START]]="","",WORKDAY.INTL(tbl_Tasks[[#This Row],[PLAN START]],tbl_Tasks[[#This Row],[PLAN DURATION]]-1,rngWH_Weekends, rngWH_Holidays)),"")</f>
        <v/>
      </c>
      <c r="U184" s="311" t="str">
        <f>IFERROR(IF(tbl_Tasks[[#This Row],[BASELINE START]]="","",WORKDAY.INTL(tbl_Tasks[[#This Row],[BASELINE START]],tbl_Tasks[[#This Row],[BASELINE DURATION]]-1,rngWH_Weekends, rngWH_Holidays)),"")</f>
        <v/>
      </c>
      <c r="V184" s="312" t="str">
        <f>IFERROR(IF(tbl_Tasks[[#This Row],[ACTUAL START]]="","",WORKDAY.INTL(tbl_Tasks[[#This Row],[ACTUAL START]],tbl_Tasks[[#This Row],[ACTUAL DURATION]]-1,rngWH_Weekends, rngWH_Holidays)),"")</f>
        <v/>
      </c>
      <c r="W184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84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84" s="244" t="str">
        <f>IF(tbl_Tasks[[#This Row],[ACTUAL DURATION]]&lt;&gt;"",ROUND(tbl_Tasks[[#This Row],[ACTUAL DURATION]]*tbl_Tasks[[#This Row],[ACTUAL PROGRESS]],1),"")</f>
        <v/>
      </c>
      <c r="Z184" s="245" t="str">
        <f>IF(Gantt_Calc!$L$39=Gantt_Calc!$L$40,tbl_Tasks[[#This Row],[PLAN END]],IF(Gantt_Calc!$L$39=Gantt_Calc!$L$41,tbl_Tasks[[#This Row],[BASELINE END]],tbl_Tasks[[#This Row],[ACTUAL END]]))</f>
        <v/>
      </c>
      <c r="AA184" s="244">
        <f ca="1">IFERROR(MATCH(tbl_Tasks[[#This Row],[ACTIVITY]],rngPref_StructureItems,0),0)</f>
        <v>0</v>
      </c>
      <c r="AB184" s="244">
        <f ca="1">IF(tbl_Tasks[[#This Row],[Item LevelA]]&gt;0,tbl_Tasks[[#This Row],[Item LevelA]],OFFSET(tbl_Tasks[[#This Row],[Item LevelA]],-1,1))</f>
        <v>4</v>
      </c>
      <c r="AC184" s="244" t="str">
        <f ca="1">IF(tbl_Tasks[[#This Row],[Item LevelB]]=1,tbl_Tasks[[#This Row],[ACTIVITY TITLE]],OFFSET(tbl_Tasks[[#This Row],[Item LevelB]],-1,1))</f>
        <v>Project Name 6</v>
      </c>
      <c r="AD184" s="244" t="str">
        <f ca="1">IF(tbl_Tasks[[#This Row],[Item LevelB]]=1,SUMIF( INDEX(tbl_Tasks[Item LevelB],1) :tbl_Tasks[[#This Row],[Item LevelB]],1),"")</f>
        <v/>
      </c>
      <c r="AE184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84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8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8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84" s="246" t="str">
        <f ca="1">IF(tbl_Tasks[[#This Row],[PT FILTER]]=1,SUM( INDEX(tbl_Tasks[PT FILTER],1) :tbl_Tasks[[#This Row],[PT FILTER]] ),"")</f>
        <v/>
      </c>
      <c r="AJ184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84" s="120"/>
      <c r="AL184" s="120"/>
    </row>
    <row r="185" spans="6:38" ht="20.100000000000001" customHeight="1" x14ac:dyDescent="0.3">
      <c r="F185" s="241">
        <f>ROW()-ROW(tbl_Tasks[[#Headers],[WBS]])</f>
        <v>175</v>
      </c>
      <c r="G185" s="241"/>
      <c r="H185" s="241"/>
      <c r="I185" s="241"/>
      <c r="J185" s="242"/>
      <c r="K185" s="241"/>
      <c r="L185" s="242"/>
      <c r="M185" s="241"/>
      <c r="N185" s="242"/>
      <c r="O185" s="241"/>
      <c r="P185" s="243"/>
      <c r="Q185" s="241"/>
      <c r="R185" s="241"/>
      <c r="S185" s="241"/>
      <c r="T185" s="310" t="str">
        <f>IFERROR(IF(tbl_Tasks[[#This Row],[PLAN START]]="","",WORKDAY.INTL(tbl_Tasks[[#This Row],[PLAN START]],tbl_Tasks[[#This Row],[PLAN DURATION]]-1,rngWH_Weekends, rngWH_Holidays)),"")</f>
        <v/>
      </c>
      <c r="U185" s="311" t="str">
        <f>IFERROR(IF(tbl_Tasks[[#This Row],[BASELINE START]]="","",WORKDAY.INTL(tbl_Tasks[[#This Row],[BASELINE START]],tbl_Tasks[[#This Row],[BASELINE DURATION]]-1,rngWH_Weekends, rngWH_Holidays)),"")</f>
        <v/>
      </c>
      <c r="V185" s="312" t="str">
        <f>IFERROR(IF(tbl_Tasks[[#This Row],[ACTUAL START]]="","",WORKDAY.INTL(tbl_Tasks[[#This Row],[ACTUAL START]],tbl_Tasks[[#This Row],[ACTUAL DURATION]]-1,rngWH_Weekends, rngWH_Holidays)),"")</f>
        <v/>
      </c>
      <c r="W185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85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85" s="244" t="str">
        <f>IF(tbl_Tasks[[#This Row],[ACTUAL DURATION]]&lt;&gt;"",ROUND(tbl_Tasks[[#This Row],[ACTUAL DURATION]]*tbl_Tasks[[#This Row],[ACTUAL PROGRESS]],1),"")</f>
        <v/>
      </c>
      <c r="Z185" s="245" t="str">
        <f>IF(Gantt_Calc!$L$39=Gantt_Calc!$L$40,tbl_Tasks[[#This Row],[PLAN END]],IF(Gantt_Calc!$L$39=Gantt_Calc!$L$41,tbl_Tasks[[#This Row],[BASELINE END]],tbl_Tasks[[#This Row],[ACTUAL END]]))</f>
        <v/>
      </c>
      <c r="AA185" s="244">
        <f ca="1">IFERROR(MATCH(tbl_Tasks[[#This Row],[ACTIVITY]],rngPref_StructureItems,0),0)</f>
        <v>0</v>
      </c>
      <c r="AB185" s="244">
        <f ca="1">IF(tbl_Tasks[[#This Row],[Item LevelA]]&gt;0,tbl_Tasks[[#This Row],[Item LevelA]],OFFSET(tbl_Tasks[[#This Row],[Item LevelA]],-1,1))</f>
        <v>4</v>
      </c>
      <c r="AC185" s="244" t="str">
        <f ca="1">IF(tbl_Tasks[[#This Row],[Item LevelB]]=1,tbl_Tasks[[#This Row],[ACTIVITY TITLE]],OFFSET(tbl_Tasks[[#This Row],[Item LevelB]],-1,1))</f>
        <v>Project Name 6</v>
      </c>
      <c r="AD185" s="244" t="str">
        <f ca="1">IF(tbl_Tasks[[#This Row],[Item LevelB]]=1,SUMIF( INDEX(tbl_Tasks[Item LevelB],1) :tbl_Tasks[[#This Row],[Item LevelB]],1),"")</f>
        <v/>
      </c>
      <c r="AE185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85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8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8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85" s="246" t="str">
        <f ca="1">IF(tbl_Tasks[[#This Row],[PT FILTER]]=1,SUM( INDEX(tbl_Tasks[PT FILTER],1) :tbl_Tasks[[#This Row],[PT FILTER]] ),"")</f>
        <v/>
      </c>
      <c r="AJ185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85" s="120"/>
      <c r="AL185" s="120"/>
    </row>
    <row r="186" spans="6:38" ht="20.100000000000001" customHeight="1" x14ac:dyDescent="0.3">
      <c r="F186" s="241">
        <f>ROW()-ROW(tbl_Tasks[[#Headers],[WBS]])</f>
        <v>176</v>
      </c>
      <c r="G186" s="241"/>
      <c r="H186" s="241"/>
      <c r="I186" s="241"/>
      <c r="J186" s="242"/>
      <c r="K186" s="241"/>
      <c r="L186" s="242"/>
      <c r="M186" s="241"/>
      <c r="N186" s="242"/>
      <c r="O186" s="241"/>
      <c r="P186" s="243"/>
      <c r="Q186" s="241"/>
      <c r="R186" s="241"/>
      <c r="S186" s="241"/>
      <c r="T186" s="310" t="str">
        <f>IFERROR(IF(tbl_Tasks[[#This Row],[PLAN START]]="","",WORKDAY.INTL(tbl_Tasks[[#This Row],[PLAN START]],tbl_Tasks[[#This Row],[PLAN DURATION]]-1,rngWH_Weekends, rngWH_Holidays)),"")</f>
        <v/>
      </c>
      <c r="U186" s="311" t="str">
        <f>IFERROR(IF(tbl_Tasks[[#This Row],[BASELINE START]]="","",WORKDAY.INTL(tbl_Tasks[[#This Row],[BASELINE START]],tbl_Tasks[[#This Row],[BASELINE DURATION]]-1,rngWH_Weekends, rngWH_Holidays)),"")</f>
        <v/>
      </c>
      <c r="V186" s="312" t="str">
        <f>IFERROR(IF(tbl_Tasks[[#This Row],[ACTUAL START]]="","",WORKDAY.INTL(tbl_Tasks[[#This Row],[ACTUAL START]],tbl_Tasks[[#This Row],[ACTUAL DURATION]]-1,rngWH_Weekends, rngWH_Holidays)),"")</f>
        <v/>
      </c>
      <c r="W186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86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86" s="244" t="str">
        <f>IF(tbl_Tasks[[#This Row],[ACTUAL DURATION]]&lt;&gt;"",ROUND(tbl_Tasks[[#This Row],[ACTUAL DURATION]]*tbl_Tasks[[#This Row],[ACTUAL PROGRESS]],1),"")</f>
        <v/>
      </c>
      <c r="Z186" s="245" t="str">
        <f>IF(Gantt_Calc!$L$39=Gantt_Calc!$L$40,tbl_Tasks[[#This Row],[PLAN END]],IF(Gantt_Calc!$L$39=Gantt_Calc!$L$41,tbl_Tasks[[#This Row],[BASELINE END]],tbl_Tasks[[#This Row],[ACTUAL END]]))</f>
        <v/>
      </c>
      <c r="AA186" s="244">
        <f ca="1">IFERROR(MATCH(tbl_Tasks[[#This Row],[ACTIVITY]],rngPref_StructureItems,0),0)</f>
        <v>0</v>
      </c>
      <c r="AB186" s="244">
        <f ca="1">IF(tbl_Tasks[[#This Row],[Item LevelA]]&gt;0,tbl_Tasks[[#This Row],[Item LevelA]],OFFSET(tbl_Tasks[[#This Row],[Item LevelA]],-1,1))</f>
        <v>4</v>
      </c>
      <c r="AC186" s="244" t="str">
        <f ca="1">IF(tbl_Tasks[[#This Row],[Item LevelB]]=1,tbl_Tasks[[#This Row],[ACTIVITY TITLE]],OFFSET(tbl_Tasks[[#This Row],[Item LevelB]],-1,1))</f>
        <v>Project Name 6</v>
      </c>
      <c r="AD186" s="244" t="str">
        <f ca="1">IF(tbl_Tasks[[#This Row],[Item LevelB]]=1,SUMIF( INDEX(tbl_Tasks[Item LevelB],1) :tbl_Tasks[[#This Row],[Item LevelB]],1),"")</f>
        <v/>
      </c>
      <c r="AE186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86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8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8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86" s="246" t="str">
        <f ca="1">IF(tbl_Tasks[[#This Row],[PT FILTER]]=1,SUM( INDEX(tbl_Tasks[PT FILTER],1) :tbl_Tasks[[#This Row],[PT FILTER]] ),"")</f>
        <v/>
      </c>
      <c r="AJ186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86" s="120"/>
      <c r="AL186" s="120"/>
    </row>
    <row r="187" spans="6:38" ht="20.100000000000001" customHeight="1" x14ac:dyDescent="0.3">
      <c r="F187" s="241">
        <f>ROW()-ROW(tbl_Tasks[[#Headers],[WBS]])</f>
        <v>177</v>
      </c>
      <c r="G187" s="241"/>
      <c r="H187" s="241"/>
      <c r="I187" s="241"/>
      <c r="J187" s="242"/>
      <c r="K187" s="241"/>
      <c r="L187" s="242"/>
      <c r="M187" s="241"/>
      <c r="N187" s="242"/>
      <c r="O187" s="241"/>
      <c r="P187" s="243"/>
      <c r="Q187" s="241"/>
      <c r="R187" s="241"/>
      <c r="S187" s="241"/>
      <c r="T187" s="310" t="str">
        <f>IFERROR(IF(tbl_Tasks[[#This Row],[PLAN START]]="","",WORKDAY.INTL(tbl_Tasks[[#This Row],[PLAN START]],tbl_Tasks[[#This Row],[PLAN DURATION]]-1,rngWH_Weekends, rngWH_Holidays)),"")</f>
        <v/>
      </c>
      <c r="U187" s="311" t="str">
        <f>IFERROR(IF(tbl_Tasks[[#This Row],[BASELINE START]]="","",WORKDAY.INTL(tbl_Tasks[[#This Row],[BASELINE START]],tbl_Tasks[[#This Row],[BASELINE DURATION]]-1,rngWH_Weekends, rngWH_Holidays)),"")</f>
        <v/>
      </c>
      <c r="V187" s="312" t="str">
        <f>IFERROR(IF(tbl_Tasks[[#This Row],[ACTUAL START]]="","",WORKDAY.INTL(tbl_Tasks[[#This Row],[ACTUAL START]],tbl_Tasks[[#This Row],[ACTUAL DURATION]]-1,rngWH_Weekends, rngWH_Holidays)),"")</f>
        <v/>
      </c>
      <c r="W187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87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87" s="244" t="str">
        <f>IF(tbl_Tasks[[#This Row],[ACTUAL DURATION]]&lt;&gt;"",ROUND(tbl_Tasks[[#This Row],[ACTUAL DURATION]]*tbl_Tasks[[#This Row],[ACTUAL PROGRESS]],1),"")</f>
        <v/>
      </c>
      <c r="Z187" s="245" t="str">
        <f>IF(Gantt_Calc!$L$39=Gantt_Calc!$L$40,tbl_Tasks[[#This Row],[PLAN END]],IF(Gantt_Calc!$L$39=Gantt_Calc!$L$41,tbl_Tasks[[#This Row],[BASELINE END]],tbl_Tasks[[#This Row],[ACTUAL END]]))</f>
        <v/>
      </c>
      <c r="AA187" s="244">
        <f ca="1">IFERROR(MATCH(tbl_Tasks[[#This Row],[ACTIVITY]],rngPref_StructureItems,0),0)</f>
        <v>0</v>
      </c>
      <c r="AB187" s="244">
        <f ca="1">IF(tbl_Tasks[[#This Row],[Item LevelA]]&gt;0,tbl_Tasks[[#This Row],[Item LevelA]],OFFSET(tbl_Tasks[[#This Row],[Item LevelA]],-1,1))</f>
        <v>4</v>
      </c>
      <c r="AC187" s="244" t="str">
        <f ca="1">IF(tbl_Tasks[[#This Row],[Item LevelB]]=1,tbl_Tasks[[#This Row],[ACTIVITY TITLE]],OFFSET(tbl_Tasks[[#This Row],[Item LevelB]],-1,1))</f>
        <v>Project Name 6</v>
      </c>
      <c r="AD187" s="244" t="str">
        <f ca="1">IF(tbl_Tasks[[#This Row],[Item LevelB]]=1,SUMIF( INDEX(tbl_Tasks[Item LevelB],1) :tbl_Tasks[[#This Row],[Item LevelB]],1),"")</f>
        <v/>
      </c>
      <c r="AE187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87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8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8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87" s="246" t="str">
        <f ca="1">IF(tbl_Tasks[[#This Row],[PT FILTER]]=1,SUM( INDEX(tbl_Tasks[PT FILTER],1) :tbl_Tasks[[#This Row],[PT FILTER]] ),"")</f>
        <v/>
      </c>
      <c r="AJ187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87" s="120"/>
      <c r="AL187" s="120"/>
    </row>
    <row r="188" spans="6:38" ht="20.100000000000001" customHeight="1" x14ac:dyDescent="0.3">
      <c r="F188" s="241">
        <f>ROW()-ROW(tbl_Tasks[[#Headers],[WBS]])</f>
        <v>178</v>
      </c>
      <c r="G188" s="241"/>
      <c r="H188" s="241"/>
      <c r="I188" s="241"/>
      <c r="J188" s="242"/>
      <c r="K188" s="241"/>
      <c r="L188" s="242"/>
      <c r="M188" s="241"/>
      <c r="N188" s="242"/>
      <c r="O188" s="241"/>
      <c r="P188" s="243"/>
      <c r="Q188" s="241"/>
      <c r="R188" s="241"/>
      <c r="S188" s="241"/>
      <c r="T188" s="310" t="str">
        <f>IFERROR(IF(tbl_Tasks[[#This Row],[PLAN START]]="","",WORKDAY.INTL(tbl_Tasks[[#This Row],[PLAN START]],tbl_Tasks[[#This Row],[PLAN DURATION]]-1,rngWH_Weekends, rngWH_Holidays)),"")</f>
        <v/>
      </c>
      <c r="U188" s="311" t="str">
        <f>IFERROR(IF(tbl_Tasks[[#This Row],[BASELINE START]]="","",WORKDAY.INTL(tbl_Tasks[[#This Row],[BASELINE START]],tbl_Tasks[[#This Row],[BASELINE DURATION]]-1,rngWH_Weekends, rngWH_Holidays)),"")</f>
        <v/>
      </c>
      <c r="V188" s="312" t="str">
        <f>IFERROR(IF(tbl_Tasks[[#This Row],[ACTUAL START]]="","",WORKDAY.INTL(tbl_Tasks[[#This Row],[ACTUAL START]],tbl_Tasks[[#This Row],[ACTUAL DURATION]]-1,rngWH_Weekends, rngWH_Holidays)),"")</f>
        <v/>
      </c>
      <c r="W188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88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88" s="244" t="str">
        <f>IF(tbl_Tasks[[#This Row],[ACTUAL DURATION]]&lt;&gt;"",ROUND(tbl_Tasks[[#This Row],[ACTUAL DURATION]]*tbl_Tasks[[#This Row],[ACTUAL PROGRESS]],1),"")</f>
        <v/>
      </c>
      <c r="Z188" s="245" t="str">
        <f>IF(Gantt_Calc!$L$39=Gantt_Calc!$L$40,tbl_Tasks[[#This Row],[PLAN END]],IF(Gantt_Calc!$L$39=Gantt_Calc!$L$41,tbl_Tasks[[#This Row],[BASELINE END]],tbl_Tasks[[#This Row],[ACTUAL END]]))</f>
        <v/>
      </c>
      <c r="AA188" s="244">
        <f ca="1">IFERROR(MATCH(tbl_Tasks[[#This Row],[ACTIVITY]],rngPref_StructureItems,0),0)</f>
        <v>0</v>
      </c>
      <c r="AB188" s="244">
        <f ca="1">IF(tbl_Tasks[[#This Row],[Item LevelA]]&gt;0,tbl_Tasks[[#This Row],[Item LevelA]],OFFSET(tbl_Tasks[[#This Row],[Item LevelA]],-1,1))</f>
        <v>4</v>
      </c>
      <c r="AC188" s="244" t="str">
        <f ca="1">IF(tbl_Tasks[[#This Row],[Item LevelB]]=1,tbl_Tasks[[#This Row],[ACTIVITY TITLE]],OFFSET(tbl_Tasks[[#This Row],[Item LevelB]],-1,1))</f>
        <v>Project Name 6</v>
      </c>
      <c r="AD188" s="244" t="str">
        <f ca="1">IF(tbl_Tasks[[#This Row],[Item LevelB]]=1,SUMIF( INDEX(tbl_Tasks[Item LevelB],1) :tbl_Tasks[[#This Row],[Item LevelB]],1),"")</f>
        <v/>
      </c>
      <c r="AE188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88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8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8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88" s="246" t="str">
        <f ca="1">IF(tbl_Tasks[[#This Row],[PT FILTER]]=1,SUM( INDEX(tbl_Tasks[PT FILTER],1) :tbl_Tasks[[#This Row],[PT FILTER]] ),"")</f>
        <v/>
      </c>
      <c r="AJ188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88" s="120"/>
      <c r="AL188" s="120"/>
    </row>
    <row r="189" spans="6:38" ht="20.100000000000001" customHeight="1" x14ac:dyDescent="0.3">
      <c r="F189" s="241">
        <f>ROW()-ROW(tbl_Tasks[[#Headers],[WBS]])</f>
        <v>179</v>
      </c>
      <c r="G189" s="241"/>
      <c r="H189" s="241"/>
      <c r="I189" s="241"/>
      <c r="J189" s="242"/>
      <c r="K189" s="241"/>
      <c r="L189" s="242"/>
      <c r="M189" s="241"/>
      <c r="N189" s="242"/>
      <c r="O189" s="241"/>
      <c r="P189" s="243"/>
      <c r="Q189" s="241"/>
      <c r="R189" s="241"/>
      <c r="S189" s="241"/>
      <c r="T189" s="310" t="str">
        <f>IFERROR(IF(tbl_Tasks[[#This Row],[PLAN START]]="","",WORKDAY.INTL(tbl_Tasks[[#This Row],[PLAN START]],tbl_Tasks[[#This Row],[PLAN DURATION]]-1,rngWH_Weekends, rngWH_Holidays)),"")</f>
        <v/>
      </c>
      <c r="U189" s="311" t="str">
        <f>IFERROR(IF(tbl_Tasks[[#This Row],[BASELINE START]]="","",WORKDAY.INTL(tbl_Tasks[[#This Row],[BASELINE START]],tbl_Tasks[[#This Row],[BASELINE DURATION]]-1,rngWH_Weekends, rngWH_Holidays)),"")</f>
        <v/>
      </c>
      <c r="V189" s="312" t="str">
        <f>IFERROR(IF(tbl_Tasks[[#This Row],[ACTUAL START]]="","",WORKDAY.INTL(tbl_Tasks[[#This Row],[ACTUAL START]],tbl_Tasks[[#This Row],[ACTUAL DURATION]]-1,rngWH_Weekends, rngWH_Holidays)),"")</f>
        <v/>
      </c>
      <c r="W189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89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89" s="244" t="str">
        <f>IF(tbl_Tasks[[#This Row],[ACTUAL DURATION]]&lt;&gt;"",ROUND(tbl_Tasks[[#This Row],[ACTUAL DURATION]]*tbl_Tasks[[#This Row],[ACTUAL PROGRESS]],1),"")</f>
        <v/>
      </c>
      <c r="Z189" s="245" t="str">
        <f>IF(Gantt_Calc!$L$39=Gantt_Calc!$L$40,tbl_Tasks[[#This Row],[PLAN END]],IF(Gantt_Calc!$L$39=Gantt_Calc!$L$41,tbl_Tasks[[#This Row],[BASELINE END]],tbl_Tasks[[#This Row],[ACTUAL END]]))</f>
        <v/>
      </c>
      <c r="AA189" s="244">
        <f ca="1">IFERROR(MATCH(tbl_Tasks[[#This Row],[ACTIVITY]],rngPref_StructureItems,0),0)</f>
        <v>0</v>
      </c>
      <c r="AB189" s="244">
        <f ca="1">IF(tbl_Tasks[[#This Row],[Item LevelA]]&gt;0,tbl_Tasks[[#This Row],[Item LevelA]],OFFSET(tbl_Tasks[[#This Row],[Item LevelA]],-1,1))</f>
        <v>4</v>
      </c>
      <c r="AC189" s="244" t="str">
        <f ca="1">IF(tbl_Tasks[[#This Row],[Item LevelB]]=1,tbl_Tasks[[#This Row],[ACTIVITY TITLE]],OFFSET(tbl_Tasks[[#This Row],[Item LevelB]],-1,1))</f>
        <v>Project Name 6</v>
      </c>
      <c r="AD189" s="244" t="str">
        <f ca="1">IF(tbl_Tasks[[#This Row],[Item LevelB]]=1,SUMIF( INDEX(tbl_Tasks[Item LevelB],1) :tbl_Tasks[[#This Row],[Item LevelB]],1),"")</f>
        <v/>
      </c>
      <c r="AE189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89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8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8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89" s="246" t="str">
        <f ca="1">IF(tbl_Tasks[[#This Row],[PT FILTER]]=1,SUM( INDEX(tbl_Tasks[PT FILTER],1) :tbl_Tasks[[#This Row],[PT FILTER]] ),"")</f>
        <v/>
      </c>
      <c r="AJ189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89" s="120"/>
      <c r="AL189" s="120"/>
    </row>
    <row r="190" spans="6:38" ht="20.100000000000001" customHeight="1" x14ac:dyDescent="0.3">
      <c r="F190" s="241">
        <f>ROW()-ROW(tbl_Tasks[[#Headers],[WBS]])</f>
        <v>180</v>
      </c>
      <c r="G190" s="241"/>
      <c r="H190" s="241"/>
      <c r="I190" s="241"/>
      <c r="J190" s="242"/>
      <c r="K190" s="241"/>
      <c r="L190" s="242"/>
      <c r="M190" s="241"/>
      <c r="N190" s="242"/>
      <c r="O190" s="241"/>
      <c r="P190" s="243"/>
      <c r="Q190" s="241"/>
      <c r="R190" s="241"/>
      <c r="S190" s="241"/>
      <c r="T190" s="310" t="str">
        <f>IFERROR(IF(tbl_Tasks[[#This Row],[PLAN START]]="","",WORKDAY.INTL(tbl_Tasks[[#This Row],[PLAN START]],tbl_Tasks[[#This Row],[PLAN DURATION]]-1,rngWH_Weekends, rngWH_Holidays)),"")</f>
        <v/>
      </c>
      <c r="U190" s="311" t="str">
        <f>IFERROR(IF(tbl_Tasks[[#This Row],[BASELINE START]]="","",WORKDAY.INTL(tbl_Tasks[[#This Row],[BASELINE START]],tbl_Tasks[[#This Row],[BASELINE DURATION]]-1,rngWH_Weekends, rngWH_Holidays)),"")</f>
        <v/>
      </c>
      <c r="V190" s="312" t="str">
        <f>IFERROR(IF(tbl_Tasks[[#This Row],[ACTUAL START]]="","",WORKDAY.INTL(tbl_Tasks[[#This Row],[ACTUAL START]],tbl_Tasks[[#This Row],[ACTUAL DURATION]]-1,rngWH_Weekends, rngWH_Holidays)),"")</f>
        <v/>
      </c>
      <c r="W190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90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90" s="244" t="str">
        <f>IF(tbl_Tasks[[#This Row],[ACTUAL DURATION]]&lt;&gt;"",ROUND(tbl_Tasks[[#This Row],[ACTUAL DURATION]]*tbl_Tasks[[#This Row],[ACTUAL PROGRESS]],1),"")</f>
        <v/>
      </c>
      <c r="Z190" s="245" t="str">
        <f>IF(Gantt_Calc!$L$39=Gantt_Calc!$L$40,tbl_Tasks[[#This Row],[PLAN END]],IF(Gantt_Calc!$L$39=Gantt_Calc!$L$41,tbl_Tasks[[#This Row],[BASELINE END]],tbl_Tasks[[#This Row],[ACTUAL END]]))</f>
        <v/>
      </c>
      <c r="AA190" s="244">
        <f ca="1">IFERROR(MATCH(tbl_Tasks[[#This Row],[ACTIVITY]],rngPref_StructureItems,0),0)</f>
        <v>0</v>
      </c>
      <c r="AB190" s="244">
        <f ca="1">IF(tbl_Tasks[[#This Row],[Item LevelA]]&gt;0,tbl_Tasks[[#This Row],[Item LevelA]],OFFSET(tbl_Tasks[[#This Row],[Item LevelA]],-1,1))</f>
        <v>4</v>
      </c>
      <c r="AC190" s="244" t="str">
        <f ca="1">IF(tbl_Tasks[[#This Row],[Item LevelB]]=1,tbl_Tasks[[#This Row],[ACTIVITY TITLE]],OFFSET(tbl_Tasks[[#This Row],[Item LevelB]],-1,1))</f>
        <v>Project Name 6</v>
      </c>
      <c r="AD190" s="244" t="str">
        <f ca="1">IF(tbl_Tasks[[#This Row],[Item LevelB]]=1,SUMIF( INDEX(tbl_Tasks[Item LevelB],1) :tbl_Tasks[[#This Row],[Item LevelB]],1),"")</f>
        <v/>
      </c>
      <c r="AE190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90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9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9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90" s="246" t="str">
        <f ca="1">IF(tbl_Tasks[[#This Row],[PT FILTER]]=1,SUM( INDEX(tbl_Tasks[PT FILTER],1) :tbl_Tasks[[#This Row],[PT FILTER]] ),"")</f>
        <v/>
      </c>
      <c r="AJ190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90" s="120"/>
      <c r="AL190" s="120"/>
    </row>
    <row r="191" spans="6:38" ht="20.100000000000001" customHeight="1" x14ac:dyDescent="0.3">
      <c r="F191" s="241">
        <f>ROW()-ROW(tbl_Tasks[[#Headers],[WBS]])</f>
        <v>181</v>
      </c>
      <c r="G191" s="241"/>
      <c r="H191" s="241"/>
      <c r="I191" s="241"/>
      <c r="J191" s="242"/>
      <c r="K191" s="241"/>
      <c r="L191" s="242"/>
      <c r="M191" s="241"/>
      <c r="N191" s="242"/>
      <c r="O191" s="241"/>
      <c r="P191" s="243"/>
      <c r="Q191" s="241"/>
      <c r="R191" s="241"/>
      <c r="S191" s="241"/>
      <c r="T191" s="310" t="str">
        <f>IFERROR(IF(tbl_Tasks[[#This Row],[PLAN START]]="","",WORKDAY.INTL(tbl_Tasks[[#This Row],[PLAN START]],tbl_Tasks[[#This Row],[PLAN DURATION]]-1,rngWH_Weekends, rngWH_Holidays)),"")</f>
        <v/>
      </c>
      <c r="U191" s="311" t="str">
        <f>IFERROR(IF(tbl_Tasks[[#This Row],[BASELINE START]]="","",WORKDAY.INTL(tbl_Tasks[[#This Row],[BASELINE START]],tbl_Tasks[[#This Row],[BASELINE DURATION]]-1,rngWH_Weekends, rngWH_Holidays)),"")</f>
        <v/>
      </c>
      <c r="V191" s="312" t="str">
        <f>IFERROR(IF(tbl_Tasks[[#This Row],[ACTUAL START]]="","",WORKDAY.INTL(tbl_Tasks[[#This Row],[ACTUAL START]],tbl_Tasks[[#This Row],[ACTUAL DURATION]]-1,rngWH_Weekends, rngWH_Holidays)),"")</f>
        <v/>
      </c>
      <c r="W191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91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91" s="244" t="str">
        <f>IF(tbl_Tasks[[#This Row],[ACTUAL DURATION]]&lt;&gt;"",ROUND(tbl_Tasks[[#This Row],[ACTUAL DURATION]]*tbl_Tasks[[#This Row],[ACTUAL PROGRESS]],1),"")</f>
        <v/>
      </c>
      <c r="Z191" s="245" t="str">
        <f>IF(Gantt_Calc!$L$39=Gantt_Calc!$L$40,tbl_Tasks[[#This Row],[PLAN END]],IF(Gantt_Calc!$L$39=Gantt_Calc!$L$41,tbl_Tasks[[#This Row],[BASELINE END]],tbl_Tasks[[#This Row],[ACTUAL END]]))</f>
        <v/>
      </c>
      <c r="AA191" s="244">
        <f ca="1">IFERROR(MATCH(tbl_Tasks[[#This Row],[ACTIVITY]],rngPref_StructureItems,0),0)</f>
        <v>0</v>
      </c>
      <c r="AB191" s="244">
        <f ca="1">IF(tbl_Tasks[[#This Row],[Item LevelA]]&gt;0,tbl_Tasks[[#This Row],[Item LevelA]],OFFSET(tbl_Tasks[[#This Row],[Item LevelA]],-1,1))</f>
        <v>4</v>
      </c>
      <c r="AC191" s="244" t="str">
        <f ca="1">IF(tbl_Tasks[[#This Row],[Item LevelB]]=1,tbl_Tasks[[#This Row],[ACTIVITY TITLE]],OFFSET(tbl_Tasks[[#This Row],[Item LevelB]],-1,1))</f>
        <v>Project Name 6</v>
      </c>
      <c r="AD191" s="244" t="str">
        <f ca="1">IF(tbl_Tasks[[#This Row],[Item LevelB]]=1,SUMIF( INDEX(tbl_Tasks[Item LevelB],1) :tbl_Tasks[[#This Row],[Item LevelB]],1),"")</f>
        <v/>
      </c>
      <c r="AE191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91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91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91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91" s="246" t="str">
        <f ca="1">IF(tbl_Tasks[[#This Row],[PT FILTER]]=1,SUM( INDEX(tbl_Tasks[PT FILTER],1) :tbl_Tasks[[#This Row],[PT FILTER]] ),"")</f>
        <v/>
      </c>
      <c r="AJ191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91" s="120"/>
      <c r="AL191" s="120"/>
    </row>
    <row r="192" spans="6:38" ht="20.100000000000001" customHeight="1" x14ac:dyDescent="0.3">
      <c r="F192" s="241">
        <f>ROW()-ROW(tbl_Tasks[[#Headers],[WBS]])</f>
        <v>182</v>
      </c>
      <c r="G192" s="241"/>
      <c r="H192" s="241"/>
      <c r="I192" s="241"/>
      <c r="J192" s="242"/>
      <c r="K192" s="241"/>
      <c r="L192" s="242"/>
      <c r="M192" s="241"/>
      <c r="N192" s="242"/>
      <c r="O192" s="241"/>
      <c r="P192" s="243"/>
      <c r="Q192" s="241"/>
      <c r="R192" s="241"/>
      <c r="S192" s="241"/>
      <c r="T192" s="310" t="str">
        <f>IFERROR(IF(tbl_Tasks[[#This Row],[PLAN START]]="","",WORKDAY.INTL(tbl_Tasks[[#This Row],[PLAN START]],tbl_Tasks[[#This Row],[PLAN DURATION]]-1,rngWH_Weekends, rngWH_Holidays)),"")</f>
        <v/>
      </c>
      <c r="U192" s="311" t="str">
        <f>IFERROR(IF(tbl_Tasks[[#This Row],[BASELINE START]]="","",WORKDAY.INTL(tbl_Tasks[[#This Row],[BASELINE START]],tbl_Tasks[[#This Row],[BASELINE DURATION]]-1,rngWH_Weekends, rngWH_Holidays)),"")</f>
        <v/>
      </c>
      <c r="V192" s="312" t="str">
        <f>IFERROR(IF(tbl_Tasks[[#This Row],[ACTUAL START]]="","",WORKDAY.INTL(tbl_Tasks[[#This Row],[ACTUAL START]],tbl_Tasks[[#This Row],[ACTUAL DURATION]]-1,rngWH_Weekends, rngWH_Holidays)),"")</f>
        <v/>
      </c>
      <c r="W192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92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92" s="244" t="str">
        <f>IF(tbl_Tasks[[#This Row],[ACTUAL DURATION]]&lt;&gt;"",ROUND(tbl_Tasks[[#This Row],[ACTUAL DURATION]]*tbl_Tasks[[#This Row],[ACTUAL PROGRESS]],1),"")</f>
        <v/>
      </c>
      <c r="Z192" s="245" t="str">
        <f>IF(Gantt_Calc!$L$39=Gantt_Calc!$L$40,tbl_Tasks[[#This Row],[PLAN END]],IF(Gantt_Calc!$L$39=Gantt_Calc!$L$41,tbl_Tasks[[#This Row],[BASELINE END]],tbl_Tasks[[#This Row],[ACTUAL END]]))</f>
        <v/>
      </c>
      <c r="AA192" s="244">
        <f ca="1">IFERROR(MATCH(tbl_Tasks[[#This Row],[ACTIVITY]],rngPref_StructureItems,0),0)</f>
        <v>0</v>
      </c>
      <c r="AB192" s="244">
        <f ca="1">IF(tbl_Tasks[[#This Row],[Item LevelA]]&gt;0,tbl_Tasks[[#This Row],[Item LevelA]],OFFSET(tbl_Tasks[[#This Row],[Item LevelA]],-1,1))</f>
        <v>4</v>
      </c>
      <c r="AC192" s="244" t="str">
        <f ca="1">IF(tbl_Tasks[[#This Row],[Item LevelB]]=1,tbl_Tasks[[#This Row],[ACTIVITY TITLE]],OFFSET(tbl_Tasks[[#This Row],[Item LevelB]],-1,1))</f>
        <v>Project Name 6</v>
      </c>
      <c r="AD192" s="244" t="str">
        <f ca="1">IF(tbl_Tasks[[#This Row],[Item LevelB]]=1,SUMIF( INDEX(tbl_Tasks[Item LevelB],1) :tbl_Tasks[[#This Row],[Item LevelB]],1),"")</f>
        <v/>
      </c>
      <c r="AE192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92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92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92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92" s="246" t="str">
        <f ca="1">IF(tbl_Tasks[[#This Row],[PT FILTER]]=1,SUM( INDEX(tbl_Tasks[PT FILTER],1) :tbl_Tasks[[#This Row],[PT FILTER]] ),"")</f>
        <v/>
      </c>
      <c r="AJ192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92" s="120"/>
      <c r="AL192" s="120"/>
    </row>
    <row r="193" spans="6:38" ht="20.100000000000001" customHeight="1" x14ac:dyDescent="0.3">
      <c r="F193" s="241">
        <f>ROW()-ROW(tbl_Tasks[[#Headers],[WBS]])</f>
        <v>183</v>
      </c>
      <c r="G193" s="241"/>
      <c r="H193" s="241"/>
      <c r="I193" s="241"/>
      <c r="J193" s="242"/>
      <c r="K193" s="241"/>
      <c r="L193" s="242"/>
      <c r="M193" s="241"/>
      <c r="N193" s="242"/>
      <c r="O193" s="241"/>
      <c r="P193" s="243"/>
      <c r="Q193" s="241"/>
      <c r="R193" s="241"/>
      <c r="S193" s="241"/>
      <c r="T193" s="310" t="str">
        <f>IFERROR(IF(tbl_Tasks[[#This Row],[PLAN START]]="","",WORKDAY.INTL(tbl_Tasks[[#This Row],[PLAN START]],tbl_Tasks[[#This Row],[PLAN DURATION]]-1,rngWH_Weekends, rngWH_Holidays)),"")</f>
        <v/>
      </c>
      <c r="U193" s="311" t="str">
        <f>IFERROR(IF(tbl_Tasks[[#This Row],[BASELINE START]]="","",WORKDAY.INTL(tbl_Tasks[[#This Row],[BASELINE START]],tbl_Tasks[[#This Row],[BASELINE DURATION]]-1,rngWH_Weekends, rngWH_Holidays)),"")</f>
        <v/>
      </c>
      <c r="V193" s="312" t="str">
        <f>IFERROR(IF(tbl_Tasks[[#This Row],[ACTUAL START]]="","",WORKDAY.INTL(tbl_Tasks[[#This Row],[ACTUAL START]],tbl_Tasks[[#This Row],[ACTUAL DURATION]]-1,rngWH_Weekends, rngWH_Holidays)),"")</f>
        <v/>
      </c>
      <c r="W193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93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93" s="244" t="str">
        <f>IF(tbl_Tasks[[#This Row],[ACTUAL DURATION]]&lt;&gt;"",ROUND(tbl_Tasks[[#This Row],[ACTUAL DURATION]]*tbl_Tasks[[#This Row],[ACTUAL PROGRESS]],1),"")</f>
        <v/>
      </c>
      <c r="Z193" s="245" t="str">
        <f>IF(Gantt_Calc!$L$39=Gantt_Calc!$L$40,tbl_Tasks[[#This Row],[PLAN END]],IF(Gantt_Calc!$L$39=Gantt_Calc!$L$41,tbl_Tasks[[#This Row],[BASELINE END]],tbl_Tasks[[#This Row],[ACTUAL END]]))</f>
        <v/>
      </c>
      <c r="AA193" s="244">
        <f ca="1">IFERROR(MATCH(tbl_Tasks[[#This Row],[ACTIVITY]],rngPref_StructureItems,0),0)</f>
        <v>0</v>
      </c>
      <c r="AB193" s="244">
        <f ca="1">IF(tbl_Tasks[[#This Row],[Item LevelA]]&gt;0,tbl_Tasks[[#This Row],[Item LevelA]],OFFSET(tbl_Tasks[[#This Row],[Item LevelA]],-1,1))</f>
        <v>4</v>
      </c>
      <c r="AC193" s="244" t="str">
        <f ca="1">IF(tbl_Tasks[[#This Row],[Item LevelB]]=1,tbl_Tasks[[#This Row],[ACTIVITY TITLE]],OFFSET(tbl_Tasks[[#This Row],[Item LevelB]],-1,1))</f>
        <v>Project Name 6</v>
      </c>
      <c r="AD193" s="244" t="str">
        <f ca="1">IF(tbl_Tasks[[#This Row],[Item LevelB]]=1,SUMIF( INDEX(tbl_Tasks[Item LevelB],1) :tbl_Tasks[[#This Row],[Item LevelB]],1),"")</f>
        <v/>
      </c>
      <c r="AE193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93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93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93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93" s="246" t="str">
        <f ca="1">IF(tbl_Tasks[[#This Row],[PT FILTER]]=1,SUM( INDEX(tbl_Tasks[PT FILTER],1) :tbl_Tasks[[#This Row],[PT FILTER]] ),"")</f>
        <v/>
      </c>
      <c r="AJ193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93" s="120"/>
      <c r="AL193" s="120"/>
    </row>
    <row r="194" spans="6:38" ht="20.100000000000001" customHeight="1" x14ac:dyDescent="0.3">
      <c r="F194" s="241">
        <f>ROW()-ROW(tbl_Tasks[[#Headers],[WBS]])</f>
        <v>184</v>
      </c>
      <c r="G194" s="241"/>
      <c r="H194" s="241"/>
      <c r="I194" s="241"/>
      <c r="J194" s="242"/>
      <c r="K194" s="241"/>
      <c r="L194" s="242"/>
      <c r="M194" s="241"/>
      <c r="N194" s="242"/>
      <c r="O194" s="241"/>
      <c r="P194" s="243"/>
      <c r="Q194" s="241"/>
      <c r="R194" s="241"/>
      <c r="S194" s="241"/>
      <c r="T194" s="310" t="str">
        <f>IFERROR(IF(tbl_Tasks[[#This Row],[PLAN START]]="","",WORKDAY.INTL(tbl_Tasks[[#This Row],[PLAN START]],tbl_Tasks[[#This Row],[PLAN DURATION]]-1,rngWH_Weekends, rngWH_Holidays)),"")</f>
        <v/>
      </c>
      <c r="U194" s="311" t="str">
        <f>IFERROR(IF(tbl_Tasks[[#This Row],[BASELINE START]]="","",WORKDAY.INTL(tbl_Tasks[[#This Row],[BASELINE START]],tbl_Tasks[[#This Row],[BASELINE DURATION]]-1,rngWH_Weekends, rngWH_Holidays)),"")</f>
        <v/>
      </c>
      <c r="V194" s="312" t="str">
        <f>IFERROR(IF(tbl_Tasks[[#This Row],[ACTUAL START]]="","",WORKDAY.INTL(tbl_Tasks[[#This Row],[ACTUAL START]],tbl_Tasks[[#This Row],[ACTUAL DURATION]]-1,rngWH_Weekends, rngWH_Holidays)),"")</f>
        <v/>
      </c>
      <c r="W194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94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94" s="244" t="str">
        <f>IF(tbl_Tasks[[#This Row],[ACTUAL DURATION]]&lt;&gt;"",ROUND(tbl_Tasks[[#This Row],[ACTUAL DURATION]]*tbl_Tasks[[#This Row],[ACTUAL PROGRESS]],1),"")</f>
        <v/>
      </c>
      <c r="Z194" s="245" t="str">
        <f>IF(Gantt_Calc!$L$39=Gantt_Calc!$L$40,tbl_Tasks[[#This Row],[PLAN END]],IF(Gantt_Calc!$L$39=Gantt_Calc!$L$41,tbl_Tasks[[#This Row],[BASELINE END]],tbl_Tasks[[#This Row],[ACTUAL END]]))</f>
        <v/>
      </c>
      <c r="AA194" s="244">
        <f ca="1">IFERROR(MATCH(tbl_Tasks[[#This Row],[ACTIVITY]],rngPref_StructureItems,0),0)</f>
        <v>0</v>
      </c>
      <c r="AB194" s="244">
        <f ca="1">IF(tbl_Tasks[[#This Row],[Item LevelA]]&gt;0,tbl_Tasks[[#This Row],[Item LevelA]],OFFSET(tbl_Tasks[[#This Row],[Item LevelA]],-1,1))</f>
        <v>4</v>
      </c>
      <c r="AC194" s="244" t="str">
        <f ca="1">IF(tbl_Tasks[[#This Row],[Item LevelB]]=1,tbl_Tasks[[#This Row],[ACTIVITY TITLE]],OFFSET(tbl_Tasks[[#This Row],[Item LevelB]],-1,1))</f>
        <v>Project Name 6</v>
      </c>
      <c r="AD194" s="244" t="str">
        <f ca="1">IF(tbl_Tasks[[#This Row],[Item LevelB]]=1,SUMIF( INDEX(tbl_Tasks[Item LevelB],1) :tbl_Tasks[[#This Row],[Item LevelB]],1),"")</f>
        <v/>
      </c>
      <c r="AE194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94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94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94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94" s="246" t="str">
        <f ca="1">IF(tbl_Tasks[[#This Row],[PT FILTER]]=1,SUM( INDEX(tbl_Tasks[PT FILTER],1) :tbl_Tasks[[#This Row],[PT FILTER]] ),"")</f>
        <v/>
      </c>
      <c r="AJ194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94" s="120"/>
      <c r="AL194" s="120"/>
    </row>
    <row r="195" spans="6:38" ht="20.100000000000001" customHeight="1" x14ac:dyDescent="0.3">
      <c r="F195" s="241">
        <f>ROW()-ROW(tbl_Tasks[[#Headers],[WBS]])</f>
        <v>185</v>
      </c>
      <c r="G195" s="241"/>
      <c r="H195" s="241"/>
      <c r="I195" s="241"/>
      <c r="J195" s="242"/>
      <c r="K195" s="241"/>
      <c r="L195" s="242"/>
      <c r="M195" s="241"/>
      <c r="N195" s="242"/>
      <c r="O195" s="241"/>
      <c r="P195" s="243"/>
      <c r="Q195" s="241"/>
      <c r="R195" s="241"/>
      <c r="S195" s="241"/>
      <c r="T195" s="310" t="str">
        <f>IFERROR(IF(tbl_Tasks[[#This Row],[PLAN START]]="","",WORKDAY.INTL(tbl_Tasks[[#This Row],[PLAN START]],tbl_Tasks[[#This Row],[PLAN DURATION]]-1,rngWH_Weekends, rngWH_Holidays)),"")</f>
        <v/>
      </c>
      <c r="U195" s="311" t="str">
        <f>IFERROR(IF(tbl_Tasks[[#This Row],[BASELINE START]]="","",WORKDAY.INTL(tbl_Tasks[[#This Row],[BASELINE START]],tbl_Tasks[[#This Row],[BASELINE DURATION]]-1,rngWH_Weekends, rngWH_Holidays)),"")</f>
        <v/>
      </c>
      <c r="V195" s="312" t="str">
        <f>IFERROR(IF(tbl_Tasks[[#This Row],[ACTUAL START]]="","",WORKDAY.INTL(tbl_Tasks[[#This Row],[ACTUAL START]],tbl_Tasks[[#This Row],[ACTUAL DURATION]]-1,rngWH_Weekends, rngWH_Holidays)),"")</f>
        <v/>
      </c>
      <c r="W195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95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95" s="244" t="str">
        <f>IF(tbl_Tasks[[#This Row],[ACTUAL DURATION]]&lt;&gt;"",ROUND(tbl_Tasks[[#This Row],[ACTUAL DURATION]]*tbl_Tasks[[#This Row],[ACTUAL PROGRESS]],1),"")</f>
        <v/>
      </c>
      <c r="Z195" s="245" t="str">
        <f>IF(Gantt_Calc!$L$39=Gantt_Calc!$L$40,tbl_Tasks[[#This Row],[PLAN END]],IF(Gantt_Calc!$L$39=Gantt_Calc!$L$41,tbl_Tasks[[#This Row],[BASELINE END]],tbl_Tasks[[#This Row],[ACTUAL END]]))</f>
        <v/>
      </c>
      <c r="AA195" s="244">
        <f ca="1">IFERROR(MATCH(tbl_Tasks[[#This Row],[ACTIVITY]],rngPref_StructureItems,0),0)</f>
        <v>0</v>
      </c>
      <c r="AB195" s="244">
        <f ca="1">IF(tbl_Tasks[[#This Row],[Item LevelA]]&gt;0,tbl_Tasks[[#This Row],[Item LevelA]],OFFSET(tbl_Tasks[[#This Row],[Item LevelA]],-1,1))</f>
        <v>4</v>
      </c>
      <c r="AC195" s="244" t="str">
        <f ca="1">IF(tbl_Tasks[[#This Row],[Item LevelB]]=1,tbl_Tasks[[#This Row],[ACTIVITY TITLE]],OFFSET(tbl_Tasks[[#This Row],[Item LevelB]],-1,1))</f>
        <v>Project Name 6</v>
      </c>
      <c r="AD195" s="244" t="str">
        <f ca="1">IF(tbl_Tasks[[#This Row],[Item LevelB]]=1,SUMIF( INDEX(tbl_Tasks[Item LevelB],1) :tbl_Tasks[[#This Row],[Item LevelB]],1),"")</f>
        <v/>
      </c>
      <c r="AE195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95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95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95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95" s="246" t="str">
        <f ca="1">IF(tbl_Tasks[[#This Row],[PT FILTER]]=1,SUM( INDEX(tbl_Tasks[PT FILTER],1) :tbl_Tasks[[#This Row],[PT FILTER]] ),"")</f>
        <v/>
      </c>
      <c r="AJ195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95" s="120"/>
      <c r="AL195" s="120"/>
    </row>
    <row r="196" spans="6:38" ht="20.100000000000001" customHeight="1" x14ac:dyDescent="0.3">
      <c r="F196" s="241">
        <f>ROW()-ROW(tbl_Tasks[[#Headers],[WBS]])</f>
        <v>186</v>
      </c>
      <c r="G196" s="241"/>
      <c r="H196" s="241"/>
      <c r="I196" s="241"/>
      <c r="J196" s="242"/>
      <c r="K196" s="241"/>
      <c r="L196" s="242"/>
      <c r="M196" s="241"/>
      <c r="N196" s="242"/>
      <c r="O196" s="241"/>
      <c r="P196" s="243"/>
      <c r="Q196" s="241"/>
      <c r="R196" s="241"/>
      <c r="S196" s="241"/>
      <c r="T196" s="310" t="str">
        <f>IFERROR(IF(tbl_Tasks[[#This Row],[PLAN START]]="","",WORKDAY.INTL(tbl_Tasks[[#This Row],[PLAN START]],tbl_Tasks[[#This Row],[PLAN DURATION]]-1,rngWH_Weekends, rngWH_Holidays)),"")</f>
        <v/>
      </c>
      <c r="U196" s="311" t="str">
        <f>IFERROR(IF(tbl_Tasks[[#This Row],[BASELINE START]]="","",WORKDAY.INTL(tbl_Tasks[[#This Row],[BASELINE START]],tbl_Tasks[[#This Row],[BASELINE DURATION]]-1,rngWH_Weekends, rngWH_Holidays)),"")</f>
        <v/>
      </c>
      <c r="V196" s="312" t="str">
        <f>IFERROR(IF(tbl_Tasks[[#This Row],[ACTUAL START]]="","",WORKDAY.INTL(tbl_Tasks[[#This Row],[ACTUAL START]],tbl_Tasks[[#This Row],[ACTUAL DURATION]]-1,rngWH_Weekends, rngWH_Holidays)),"")</f>
        <v/>
      </c>
      <c r="W196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96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96" s="244" t="str">
        <f>IF(tbl_Tasks[[#This Row],[ACTUAL DURATION]]&lt;&gt;"",ROUND(tbl_Tasks[[#This Row],[ACTUAL DURATION]]*tbl_Tasks[[#This Row],[ACTUAL PROGRESS]],1),"")</f>
        <v/>
      </c>
      <c r="Z196" s="245" t="str">
        <f>IF(Gantt_Calc!$L$39=Gantt_Calc!$L$40,tbl_Tasks[[#This Row],[PLAN END]],IF(Gantt_Calc!$L$39=Gantt_Calc!$L$41,tbl_Tasks[[#This Row],[BASELINE END]],tbl_Tasks[[#This Row],[ACTUAL END]]))</f>
        <v/>
      </c>
      <c r="AA196" s="244">
        <f ca="1">IFERROR(MATCH(tbl_Tasks[[#This Row],[ACTIVITY]],rngPref_StructureItems,0),0)</f>
        <v>0</v>
      </c>
      <c r="AB196" s="244">
        <f ca="1">IF(tbl_Tasks[[#This Row],[Item LevelA]]&gt;0,tbl_Tasks[[#This Row],[Item LevelA]],OFFSET(tbl_Tasks[[#This Row],[Item LevelA]],-1,1))</f>
        <v>4</v>
      </c>
      <c r="AC196" s="244" t="str">
        <f ca="1">IF(tbl_Tasks[[#This Row],[Item LevelB]]=1,tbl_Tasks[[#This Row],[ACTIVITY TITLE]],OFFSET(tbl_Tasks[[#This Row],[Item LevelB]],-1,1))</f>
        <v>Project Name 6</v>
      </c>
      <c r="AD196" s="244" t="str">
        <f ca="1">IF(tbl_Tasks[[#This Row],[Item LevelB]]=1,SUMIF( INDEX(tbl_Tasks[Item LevelB],1) :tbl_Tasks[[#This Row],[Item LevelB]],1),"")</f>
        <v/>
      </c>
      <c r="AE196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96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96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96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96" s="246" t="str">
        <f ca="1">IF(tbl_Tasks[[#This Row],[PT FILTER]]=1,SUM( INDEX(tbl_Tasks[PT FILTER],1) :tbl_Tasks[[#This Row],[PT FILTER]] ),"")</f>
        <v/>
      </c>
      <c r="AJ196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96" s="120"/>
      <c r="AL196" s="120"/>
    </row>
    <row r="197" spans="6:38" ht="20.100000000000001" customHeight="1" x14ac:dyDescent="0.3">
      <c r="F197" s="241">
        <f>ROW()-ROW(tbl_Tasks[[#Headers],[WBS]])</f>
        <v>187</v>
      </c>
      <c r="G197" s="241"/>
      <c r="H197" s="241"/>
      <c r="I197" s="241"/>
      <c r="J197" s="242"/>
      <c r="K197" s="241"/>
      <c r="L197" s="242"/>
      <c r="M197" s="241"/>
      <c r="N197" s="242"/>
      <c r="O197" s="241"/>
      <c r="P197" s="243"/>
      <c r="Q197" s="241"/>
      <c r="R197" s="241"/>
      <c r="S197" s="241"/>
      <c r="T197" s="310" t="str">
        <f>IFERROR(IF(tbl_Tasks[[#This Row],[PLAN START]]="","",WORKDAY.INTL(tbl_Tasks[[#This Row],[PLAN START]],tbl_Tasks[[#This Row],[PLAN DURATION]]-1,rngWH_Weekends, rngWH_Holidays)),"")</f>
        <v/>
      </c>
      <c r="U197" s="311" t="str">
        <f>IFERROR(IF(tbl_Tasks[[#This Row],[BASELINE START]]="","",WORKDAY.INTL(tbl_Tasks[[#This Row],[BASELINE START]],tbl_Tasks[[#This Row],[BASELINE DURATION]]-1,rngWH_Weekends, rngWH_Holidays)),"")</f>
        <v/>
      </c>
      <c r="V197" s="312" t="str">
        <f>IFERROR(IF(tbl_Tasks[[#This Row],[ACTUAL START]]="","",WORKDAY.INTL(tbl_Tasks[[#This Row],[ACTUAL START]],tbl_Tasks[[#This Row],[ACTUAL DURATION]]-1,rngWH_Weekends, rngWH_Holidays)),"")</f>
        <v/>
      </c>
      <c r="W197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97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97" s="244" t="str">
        <f>IF(tbl_Tasks[[#This Row],[ACTUAL DURATION]]&lt;&gt;"",ROUND(tbl_Tasks[[#This Row],[ACTUAL DURATION]]*tbl_Tasks[[#This Row],[ACTUAL PROGRESS]],1),"")</f>
        <v/>
      </c>
      <c r="Z197" s="245" t="str">
        <f>IF(Gantt_Calc!$L$39=Gantt_Calc!$L$40,tbl_Tasks[[#This Row],[PLAN END]],IF(Gantt_Calc!$L$39=Gantt_Calc!$L$41,tbl_Tasks[[#This Row],[BASELINE END]],tbl_Tasks[[#This Row],[ACTUAL END]]))</f>
        <v/>
      </c>
      <c r="AA197" s="244">
        <f ca="1">IFERROR(MATCH(tbl_Tasks[[#This Row],[ACTIVITY]],rngPref_StructureItems,0),0)</f>
        <v>0</v>
      </c>
      <c r="AB197" s="244">
        <f ca="1">IF(tbl_Tasks[[#This Row],[Item LevelA]]&gt;0,tbl_Tasks[[#This Row],[Item LevelA]],OFFSET(tbl_Tasks[[#This Row],[Item LevelA]],-1,1))</f>
        <v>4</v>
      </c>
      <c r="AC197" s="244" t="str">
        <f ca="1">IF(tbl_Tasks[[#This Row],[Item LevelB]]=1,tbl_Tasks[[#This Row],[ACTIVITY TITLE]],OFFSET(tbl_Tasks[[#This Row],[Item LevelB]],-1,1))</f>
        <v>Project Name 6</v>
      </c>
      <c r="AD197" s="244" t="str">
        <f ca="1">IF(tbl_Tasks[[#This Row],[Item LevelB]]=1,SUMIF( INDEX(tbl_Tasks[Item LevelB],1) :tbl_Tasks[[#This Row],[Item LevelB]],1),"")</f>
        <v/>
      </c>
      <c r="AE197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97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97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97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97" s="246" t="str">
        <f ca="1">IF(tbl_Tasks[[#This Row],[PT FILTER]]=1,SUM( INDEX(tbl_Tasks[PT FILTER],1) :tbl_Tasks[[#This Row],[PT FILTER]] ),"")</f>
        <v/>
      </c>
      <c r="AJ197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97" s="120"/>
      <c r="AL197" s="120"/>
    </row>
    <row r="198" spans="6:38" ht="20.100000000000001" customHeight="1" x14ac:dyDescent="0.3">
      <c r="F198" s="241">
        <f>ROW()-ROW(tbl_Tasks[[#Headers],[WBS]])</f>
        <v>188</v>
      </c>
      <c r="G198" s="241"/>
      <c r="H198" s="241"/>
      <c r="I198" s="241"/>
      <c r="J198" s="242"/>
      <c r="K198" s="241"/>
      <c r="L198" s="242"/>
      <c r="M198" s="241"/>
      <c r="N198" s="242"/>
      <c r="O198" s="241"/>
      <c r="P198" s="243"/>
      <c r="Q198" s="241"/>
      <c r="R198" s="241"/>
      <c r="S198" s="241"/>
      <c r="T198" s="310" t="str">
        <f>IFERROR(IF(tbl_Tasks[[#This Row],[PLAN START]]="","",WORKDAY.INTL(tbl_Tasks[[#This Row],[PLAN START]],tbl_Tasks[[#This Row],[PLAN DURATION]]-1,rngWH_Weekends, rngWH_Holidays)),"")</f>
        <v/>
      </c>
      <c r="U198" s="311" t="str">
        <f>IFERROR(IF(tbl_Tasks[[#This Row],[BASELINE START]]="","",WORKDAY.INTL(tbl_Tasks[[#This Row],[BASELINE START]],tbl_Tasks[[#This Row],[BASELINE DURATION]]-1,rngWH_Weekends, rngWH_Holidays)),"")</f>
        <v/>
      </c>
      <c r="V198" s="312" t="str">
        <f>IFERROR(IF(tbl_Tasks[[#This Row],[ACTUAL START]]="","",WORKDAY.INTL(tbl_Tasks[[#This Row],[ACTUAL START]],tbl_Tasks[[#This Row],[ACTUAL DURATION]]-1,rngWH_Weekends, rngWH_Holidays)),"")</f>
        <v/>
      </c>
      <c r="W198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98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98" s="244" t="str">
        <f>IF(tbl_Tasks[[#This Row],[ACTUAL DURATION]]&lt;&gt;"",ROUND(tbl_Tasks[[#This Row],[ACTUAL DURATION]]*tbl_Tasks[[#This Row],[ACTUAL PROGRESS]],1),"")</f>
        <v/>
      </c>
      <c r="Z198" s="245" t="str">
        <f>IF(Gantt_Calc!$L$39=Gantt_Calc!$L$40,tbl_Tasks[[#This Row],[PLAN END]],IF(Gantt_Calc!$L$39=Gantt_Calc!$L$41,tbl_Tasks[[#This Row],[BASELINE END]],tbl_Tasks[[#This Row],[ACTUAL END]]))</f>
        <v/>
      </c>
      <c r="AA198" s="244">
        <f ca="1">IFERROR(MATCH(tbl_Tasks[[#This Row],[ACTIVITY]],rngPref_StructureItems,0),0)</f>
        <v>0</v>
      </c>
      <c r="AB198" s="244">
        <f ca="1">IF(tbl_Tasks[[#This Row],[Item LevelA]]&gt;0,tbl_Tasks[[#This Row],[Item LevelA]],OFFSET(tbl_Tasks[[#This Row],[Item LevelA]],-1,1))</f>
        <v>4</v>
      </c>
      <c r="AC198" s="244" t="str">
        <f ca="1">IF(tbl_Tasks[[#This Row],[Item LevelB]]=1,tbl_Tasks[[#This Row],[ACTIVITY TITLE]],OFFSET(tbl_Tasks[[#This Row],[Item LevelB]],-1,1))</f>
        <v>Project Name 6</v>
      </c>
      <c r="AD198" s="244" t="str">
        <f ca="1">IF(tbl_Tasks[[#This Row],[Item LevelB]]=1,SUMIF( INDEX(tbl_Tasks[Item LevelB],1) :tbl_Tasks[[#This Row],[Item LevelB]],1),"")</f>
        <v/>
      </c>
      <c r="AE198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98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98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98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98" s="246" t="str">
        <f ca="1">IF(tbl_Tasks[[#This Row],[PT FILTER]]=1,SUM( INDEX(tbl_Tasks[PT FILTER],1) :tbl_Tasks[[#This Row],[PT FILTER]] ),"")</f>
        <v/>
      </c>
      <c r="AJ198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98" s="120"/>
      <c r="AL198" s="120"/>
    </row>
    <row r="199" spans="6:38" ht="20.100000000000001" customHeight="1" x14ac:dyDescent="0.3">
      <c r="F199" s="241">
        <f>ROW()-ROW(tbl_Tasks[[#Headers],[WBS]])</f>
        <v>189</v>
      </c>
      <c r="G199" s="241"/>
      <c r="H199" s="241"/>
      <c r="I199" s="241"/>
      <c r="J199" s="242"/>
      <c r="K199" s="241"/>
      <c r="L199" s="242"/>
      <c r="M199" s="241"/>
      <c r="N199" s="242"/>
      <c r="O199" s="241"/>
      <c r="P199" s="243"/>
      <c r="Q199" s="241"/>
      <c r="R199" s="241"/>
      <c r="S199" s="241"/>
      <c r="T199" s="310" t="str">
        <f>IFERROR(IF(tbl_Tasks[[#This Row],[PLAN START]]="","",WORKDAY.INTL(tbl_Tasks[[#This Row],[PLAN START]],tbl_Tasks[[#This Row],[PLAN DURATION]]-1,rngWH_Weekends, rngWH_Holidays)),"")</f>
        <v/>
      </c>
      <c r="U199" s="311" t="str">
        <f>IFERROR(IF(tbl_Tasks[[#This Row],[BASELINE START]]="","",WORKDAY.INTL(tbl_Tasks[[#This Row],[BASELINE START]],tbl_Tasks[[#This Row],[BASELINE DURATION]]-1,rngWH_Weekends, rngWH_Holidays)),"")</f>
        <v/>
      </c>
      <c r="V199" s="312" t="str">
        <f>IFERROR(IF(tbl_Tasks[[#This Row],[ACTUAL START]]="","",WORKDAY.INTL(tbl_Tasks[[#This Row],[ACTUAL START]],tbl_Tasks[[#This Row],[ACTUAL DURATION]]-1,rngWH_Weekends, rngWH_Holidays)),"")</f>
        <v/>
      </c>
      <c r="W199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199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199" s="244" t="str">
        <f>IF(tbl_Tasks[[#This Row],[ACTUAL DURATION]]&lt;&gt;"",ROUND(tbl_Tasks[[#This Row],[ACTUAL DURATION]]*tbl_Tasks[[#This Row],[ACTUAL PROGRESS]],1),"")</f>
        <v/>
      </c>
      <c r="Z199" s="245" t="str">
        <f>IF(Gantt_Calc!$L$39=Gantt_Calc!$L$40,tbl_Tasks[[#This Row],[PLAN END]],IF(Gantt_Calc!$L$39=Gantt_Calc!$L$41,tbl_Tasks[[#This Row],[BASELINE END]],tbl_Tasks[[#This Row],[ACTUAL END]]))</f>
        <v/>
      </c>
      <c r="AA199" s="244">
        <f ca="1">IFERROR(MATCH(tbl_Tasks[[#This Row],[ACTIVITY]],rngPref_StructureItems,0),0)</f>
        <v>0</v>
      </c>
      <c r="AB199" s="244">
        <f ca="1">IF(tbl_Tasks[[#This Row],[Item LevelA]]&gt;0,tbl_Tasks[[#This Row],[Item LevelA]],OFFSET(tbl_Tasks[[#This Row],[Item LevelA]],-1,1))</f>
        <v>4</v>
      </c>
      <c r="AC199" s="244" t="str">
        <f ca="1">IF(tbl_Tasks[[#This Row],[Item LevelB]]=1,tbl_Tasks[[#This Row],[ACTIVITY TITLE]],OFFSET(tbl_Tasks[[#This Row],[Item LevelB]],-1,1))</f>
        <v>Project Name 6</v>
      </c>
      <c r="AD199" s="244" t="str">
        <f ca="1">IF(tbl_Tasks[[#This Row],[Item LevelB]]=1,SUMIF( INDEX(tbl_Tasks[Item LevelB],1) :tbl_Tasks[[#This Row],[Item LevelB]],1),"")</f>
        <v/>
      </c>
      <c r="AE199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199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199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199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199" s="246" t="str">
        <f ca="1">IF(tbl_Tasks[[#This Row],[PT FILTER]]=1,SUM( INDEX(tbl_Tasks[PT FILTER],1) :tbl_Tasks[[#This Row],[PT FILTER]] ),"")</f>
        <v/>
      </c>
      <c r="AJ199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199" s="120"/>
      <c r="AL199" s="120"/>
    </row>
    <row r="200" spans="6:38" ht="20.100000000000001" customHeight="1" x14ac:dyDescent="0.3">
      <c r="F200" s="241">
        <f>ROW()-ROW(tbl_Tasks[[#Headers],[WBS]])</f>
        <v>190</v>
      </c>
      <c r="G200" s="241"/>
      <c r="H200" s="241"/>
      <c r="I200" s="241"/>
      <c r="J200" s="242"/>
      <c r="K200" s="241"/>
      <c r="L200" s="242"/>
      <c r="M200" s="241"/>
      <c r="N200" s="242"/>
      <c r="O200" s="241"/>
      <c r="P200" s="243"/>
      <c r="Q200" s="241"/>
      <c r="R200" s="241"/>
      <c r="S200" s="241"/>
      <c r="T200" s="310" t="str">
        <f>IFERROR(IF(tbl_Tasks[[#This Row],[PLAN START]]="","",WORKDAY.INTL(tbl_Tasks[[#This Row],[PLAN START]],tbl_Tasks[[#This Row],[PLAN DURATION]]-1,rngWH_Weekends, rngWH_Holidays)),"")</f>
        <v/>
      </c>
      <c r="U200" s="311" t="str">
        <f>IFERROR(IF(tbl_Tasks[[#This Row],[BASELINE START]]="","",WORKDAY.INTL(tbl_Tasks[[#This Row],[BASELINE START]],tbl_Tasks[[#This Row],[BASELINE DURATION]]-1,rngWH_Weekends, rngWH_Holidays)),"")</f>
        <v/>
      </c>
      <c r="V200" s="312" t="str">
        <f>IFERROR(IF(tbl_Tasks[[#This Row],[ACTUAL START]]="","",WORKDAY.INTL(tbl_Tasks[[#This Row],[ACTUAL START]],tbl_Tasks[[#This Row],[ACTUAL DURATION]]-1,rngWH_Weekends, rngWH_Holidays)),"")</f>
        <v/>
      </c>
      <c r="W200" s="244" t="str">
        <f ca="1">IF(tbl_Tasks[[#This Row],[PLAN DURATION]]&lt;&gt;"",IF(TODAY()&gt;tbl_Tasks[[#This Row],[PLAN START]],IF(TODAY()&gt;tbl_Tasks[[#This Row],[PLAN END]],tbl_Tasks[[#This Row],[PLAN DURATION]],NETWORKDAYS.INTL(tbl_Tasks[[#This Row],[PLAN START]],TODAY(),rngWH_Weekends,rngWH_Holidays)),0),"")</f>
        <v/>
      </c>
      <c r="X200" s="244" t="str">
        <f ca="1">IF(tbl_Tasks[[#This Row],[BASELINE DURATION]]&lt;&gt;"",IF(TODAY()&gt;tbl_Tasks[[#This Row],[BASELINE START]],IF(TODAY()&gt;tbl_Tasks[[#This Row],[BASELINE END]],tbl_Tasks[[#This Row],[BASELINE DURATION]],NETWORKDAYS.INTL(tbl_Tasks[[#This Row],[BASELINE START]],TODAY(),rngWH_Weekends,rngWH_Holidays)),0),"")</f>
        <v/>
      </c>
      <c r="Y200" s="244" t="str">
        <f>IF(tbl_Tasks[[#This Row],[ACTUAL DURATION]]&lt;&gt;"",ROUND(tbl_Tasks[[#This Row],[ACTUAL DURATION]]*tbl_Tasks[[#This Row],[ACTUAL PROGRESS]],1),"")</f>
        <v/>
      </c>
      <c r="Z200" s="245" t="str">
        <f>IF(Gantt_Calc!$L$39=Gantt_Calc!$L$40,tbl_Tasks[[#This Row],[PLAN END]],IF(Gantt_Calc!$L$39=Gantt_Calc!$L$41,tbl_Tasks[[#This Row],[BASELINE END]],tbl_Tasks[[#This Row],[ACTUAL END]]))</f>
        <v/>
      </c>
      <c r="AA200" s="244">
        <f ca="1">IFERROR(MATCH(tbl_Tasks[[#This Row],[ACTIVITY]],rngPref_StructureItems,0),0)</f>
        <v>0</v>
      </c>
      <c r="AB200" s="244">
        <f ca="1">IF(tbl_Tasks[[#This Row],[Item LevelA]]&gt;0,tbl_Tasks[[#This Row],[Item LevelA]],OFFSET(tbl_Tasks[[#This Row],[Item LevelA]],-1,1))</f>
        <v>4</v>
      </c>
      <c r="AC200" s="244" t="str">
        <f ca="1">IF(tbl_Tasks[[#This Row],[Item LevelB]]=1,tbl_Tasks[[#This Row],[ACTIVITY TITLE]],OFFSET(tbl_Tasks[[#This Row],[Item LevelB]],-1,1))</f>
        <v>Project Name 6</v>
      </c>
      <c r="AD200" s="244" t="str">
        <f ca="1">IF(tbl_Tasks[[#This Row],[Item LevelB]]=1,SUMIF( INDEX(tbl_Tasks[Item LevelB],1) :tbl_Tasks[[#This Row],[Item LevelB]],1),"")</f>
        <v/>
      </c>
      <c r="AE200" s="244" t="str">
        <f ca="1">IF((IF(tbl_Tasks[[#This Row],[ACTIVITY TITLE]]&lt;&gt;"",1,0)+IF(ISNUMBER(SEARCH(rngTemplate_ResString&amp;Gantt_Calc!$I$28&amp;rngTemplate_ResString,rngTemplate_ResString&amp;tbl_Tasks[[#This Row],[LEVEL 1]]&amp;rngTemplate_ResString)),1,0)+IF(ISNUMBER(SEARCH(rngTemplate_ResString&amp;Gantt_Calc!$I$27&amp;rngTemplate_ResString,rngTemplate_ResString&amp;tbl_Tasks[[#This Row],[RESPONSIBLE]]&amp;rngTemplate_ResString)),1,0)+IF(ISNUMBER(SEARCH(rngTemplate_ResString&amp;Gantt_Calc!$I$29&amp;rngTemplate_ResString,rngTemplate_ResString&amp;tbl_Tasks[[#This Row],[ACTUAL STATUS]]&amp;rngTemplate_ResString)),1,0)+IF(Gantt_Calc!$I$33=0,IF(tbl_Tasks[[#This Row],[ACTUAL PROGRESS]]&gt;=Gantt_Calc!$I$30,1,0),IF(tbl_Tasks[[#This Row],[ACTUAL PROGRESS]]&lt;=Gantt_Calc!$I$30,1,0))+IF(ISNUMBER(SEARCH(rngTemplate_ResString&amp;Gantt_Calc!$I$31&amp;rngTemplate_ResString,rngTemplate_ResString&amp;tbl_Tasks[[#This Row],[ACTUAL COMPLEXITY]]&amp;rngTemplate_ResString)),1,0)+IF(AND(tbl_Tasks[[#This Row],[TIMELINE]]&gt;=Gantt_Calc!$L$47,tbl_Tasks[[#This Row],[TIMELINE]]&lt;=Gantt_Calc!$M$47),1,0)+IF(AND(tbl_Tasks[[#This Row],[Item LevelB]]&gt;=Gantt_Calc!$I$35,tbl_Tasks[[#This Row],[Item LevelB]]&lt;=Gantt_Calc!$J$35),1,0))=rngGC_FilterItemsCount+1,1,"")</f>
        <v/>
      </c>
      <c r="AF200" s="244" t="str">
        <f ca="1">IF(tbl_Tasks[[#This Row],[CFGC FILTERED TASKS]]=1,IF(SUM( INDEX(tbl_Tasks[CFGC FILTERED TASKS],1) :tbl_Tasks[[#This Row],[CFGC FILTERED TASKS]] )&lt;=Gantt_Calc!$I$21,SUM( INDEX(tbl_Tasks[CFGC FILTERED TASKS],1) :tbl_Tasks[[#This Row],[CFGC FILTERED TASKS]] ),""),"")</f>
        <v/>
      </c>
      <c r="AG200" s="244" t="str">
        <f ca="1">IF((IF(tbl_Tasks[[#This Row],[ACTIVITY TITLE]]&lt;&gt;"",1,0)+IF(ISNUMBER(SEARCH(rngTemplate_ResString&amp;'Dashboard Calc'!$I$23&amp;rngTemplate_ResString,rngTemplate_ResString&amp;tbl_Tasks[[#This Row],[LEVEL 1]]&amp;rngTemplate_ResString)),1,0))=2,1,"")</f>
        <v/>
      </c>
      <c r="AH200" s="246" t="str">
        <f ca="1">IF((IF(tbl_Tasks[[#This Row],[ACTIVITY TITLE]]&lt;&gt;"",1,0)+IF(ISNUMBER(SEARCH(rngTemplate_ResString&amp;'Timeline Calc'!$I$16&amp;rngTemplate_ResString,rngTemplate_ResString&amp;tbl_Tasks[[#This Row],[LEVEL 1]]&amp;rngTemplate_ResString)),1,0)+IF(ISNUMBER(SEARCH(rngTemplate_ResString&amp;'Timeline Calc'!$I$17&amp;rngTemplate_ResString,rngTemplate_ResString&amp;tbl_Tasks[[#This Row],[Item LevelB]]&amp;rngTemplate_ResString)),1,0))=rngPT_FilterItemsCount+1,1,"")</f>
        <v/>
      </c>
      <c r="AI200" s="246" t="str">
        <f ca="1">IF(tbl_Tasks[[#This Row],[PT FILTER]]=1,SUM( INDEX(tbl_Tasks[PT FILTER],1) :tbl_Tasks[[#This Row],[PT FILTER]] ),"")</f>
        <v/>
      </c>
      <c r="AJ200" s="244" t="str">
        <f ca="1">IF((IF(tbl_Tasks[[#This Row],[ACTIVITY TITLE]]&lt;&gt;"",1,0)+IF(ISNUMBER(SEARCH(rngTemplate_ResString&amp;Status_Calc!$M$16&amp;rngTemplate_ResString,rngTemplate_ResString&amp;tbl_Tasks[[#This Row],[LEVEL 1]]&amp;rngTemplate_ResString)),1,0))=2,1,"")</f>
        <v/>
      </c>
      <c r="AK200" s="120"/>
      <c r="AL200" s="120"/>
    </row>
  </sheetData>
  <mergeCells count="5">
    <mergeCell ref="L8:M8"/>
    <mergeCell ref="J8:K8"/>
    <mergeCell ref="N8:R8"/>
    <mergeCell ref="F1:H1"/>
    <mergeCell ref="F8:I8"/>
  </mergeCells>
  <phoneticPr fontId="1" type="noConversion"/>
  <dataValidations xWindow="1375" yWindow="421" count="5">
    <dataValidation type="list" allowBlank="1" showInputMessage="1" showErrorMessage="1" sqref="R11:R200">
      <formula1>rngTemplate_ComplexityLabels</formula1>
    </dataValidation>
    <dataValidation type="list" allowBlank="1" showInputMessage="1" showErrorMessage="1" promptTitle="Responsible" prompt="_x000a_Select Name of the Responsible Person" sqref="I11:I200">
      <formula1>rngTM_BlankTeam</formula1>
    </dataValidation>
    <dataValidation type="list" allowBlank="1" showInputMessage="1" showErrorMessage="1" sqref="Q11:Q200">
      <formula1>rngTemplate_StatusBlankLabels</formula1>
    </dataValidation>
    <dataValidation allowBlank="1" showInputMessage="1" showErrorMessage="1" promptTitle="Formula" prompt="Do not edit" sqref="Y11:Y200 AA11:AJ200"/>
    <dataValidation type="list" allowBlank="1" showInputMessage="1" showErrorMessage="1" sqref="G11:G200">
      <formula1>rngPref_StructureItemsBlank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C1:U56"/>
  <sheetViews>
    <sheetView showGridLines="0" showRowColHeaders="0" workbookViewId="0"/>
  </sheetViews>
  <sheetFormatPr defaultColWidth="9.109375" defaultRowHeight="20.100000000000001" customHeight="1" x14ac:dyDescent="0.3"/>
  <cols>
    <col min="1" max="1" width="1.6640625" style="5" customWidth="1"/>
    <col min="2" max="2" width="3.5546875" style="5" customWidth="1"/>
    <col min="3" max="3" width="0.5546875" style="5" customWidth="1"/>
    <col min="4" max="4" width="2.88671875" style="5" customWidth="1"/>
    <col min="5" max="5" width="29.88671875" style="5" customWidth="1"/>
    <col min="6" max="6" width="11.6640625" style="5" customWidth="1"/>
    <col min="7" max="7" width="5.44140625" style="5" customWidth="1"/>
    <col min="8" max="8" width="7" style="5" customWidth="1"/>
    <col min="9" max="9" width="7.88671875" style="5" customWidth="1"/>
    <col min="10" max="10" width="12" style="5" customWidth="1"/>
    <col min="11" max="11" width="10" style="5" customWidth="1"/>
    <col min="12" max="12" width="9.109375" style="5"/>
    <col min="13" max="13" width="0.6640625" style="5" customWidth="1"/>
    <col min="14" max="14" width="2.88671875" style="5" customWidth="1"/>
    <col min="15" max="15" width="26.44140625" style="5" customWidth="1"/>
    <col min="16" max="16384" width="9.109375" style="5"/>
  </cols>
  <sheetData>
    <row r="1" spans="3:21" ht="50.1" customHeight="1" x14ac:dyDescent="0.3">
      <c r="C1" s="386" t="str">
        <f>F8</f>
        <v>Your Company Name</v>
      </c>
      <c r="D1" s="386"/>
      <c r="E1" s="386"/>
      <c r="F1" s="386"/>
      <c r="G1" s="387" t="str">
        <f>'Label Manager'!G43</f>
        <v>Important Notes</v>
      </c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6" spans="3:21" ht="24.9" customHeight="1" x14ac:dyDescent="0.3">
      <c r="C6" s="390" t="s">
        <v>213</v>
      </c>
      <c r="D6" s="391"/>
      <c r="E6" s="355" t="s">
        <v>278</v>
      </c>
      <c r="F6" s="355"/>
      <c r="G6" s="355"/>
      <c r="H6" s="355"/>
      <c r="I6" s="355"/>
      <c r="J6" s="355"/>
      <c r="K6" s="355"/>
      <c r="L6" s="334"/>
      <c r="M6" s="334"/>
      <c r="N6" s="334"/>
      <c r="O6" s="334"/>
      <c r="P6" s="334"/>
      <c r="Q6" s="334"/>
      <c r="R6" s="334"/>
      <c r="S6" s="334"/>
      <c r="T6" s="334"/>
      <c r="U6" s="334"/>
    </row>
    <row r="8" spans="3:21" ht="20.100000000000001" customHeight="1" x14ac:dyDescent="0.3">
      <c r="C8" s="57"/>
      <c r="E8" s="54" t="s">
        <v>238</v>
      </c>
      <c r="F8" s="356" t="s">
        <v>239</v>
      </c>
      <c r="G8" s="356"/>
      <c r="H8" s="356"/>
      <c r="I8" s="356"/>
      <c r="J8" s="356"/>
      <c r="K8" s="356"/>
      <c r="M8" s="57"/>
      <c r="O8" s="54" t="s">
        <v>199</v>
      </c>
      <c r="P8" s="352"/>
      <c r="Q8" s="352"/>
      <c r="R8" s="352"/>
      <c r="S8" s="352"/>
      <c r="T8" s="352"/>
      <c r="U8" s="352"/>
    </row>
    <row r="9" spans="3:21" ht="20.100000000000001" customHeight="1" x14ac:dyDescent="0.3">
      <c r="C9" s="57"/>
      <c r="E9" s="54" t="s">
        <v>279</v>
      </c>
      <c r="F9" s="353"/>
      <c r="G9" s="353"/>
      <c r="H9" s="354" t="s">
        <v>280</v>
      </c>
      <c r="I9" s="354"/>
      <c r="J9" s="353"/>
      <c r="K9" s="353"/>
      <c r="M9" s="57"/>
      <c r="O9" s="54" t="s">
        <v>349</v>
      </c>
      <c r="P9" s="352"/>
      <c r="Q9" s="352"/>
      <c r="R9" s="352"/>
      <c r="S9" s="352"/>
      <c r="T9" s="352"/>
      <c r="U9" s="352"/>
    </row>
    <row r="10" spans="3:21" ht="20.100000000000001" customHeight="1" x14ac:dyDescent="0.3">
      <c r="C10" s="57"/>
      <c r="E10" s="6"/>
      <c r="F10" s="6"/>
      <c r="G10" s="6"/>
      <c r="H10" s="6"/>
      <c r="I10" s="6"/>
      <c r="J10" s="6"/>
      <c r="M10" s="57"/>
    </row>
    <row r="11" spans="3:21" ht="20.100000000000001" customHeight="1" x14ac:dyDescent="0.3">
      <c r="C11" s="57"/>
      <c r="E11" s="357" t="s">
        <v>208</v>
      </c>
      <c r="F11" s="358"/>
      <c r="G11" s="358"/>
      <c r="H11" s="358"/>
      <c r="I11" s="358"/>
      <c r="J11" s="358"/>
      <c r="K11" s="359"/>
      <c r="M11" s="57"/>
      <c r="O11" s="357" t="s">
        <v>209</v>
      </c>
      <c r="P11" s="358"/>
      <c r="Q11" s="358"/>
      <c r="R11" s="358"/>
      <c r="S11" s="358"/>
      <c r="T11" s="358"/>
      <c r="U11" s="359"/>
    </row>
    <row r="12" spans="3:21" ht="20.100000000000001" customHeight="1" x14ac:dyDescent="0.3">
      <c r="C12" s="57"/>
      <c r="E12" s="361" t="s">
        <v>44</v>
      </c>
      <c r="F12" s="362"/>
      <c r="G12" s="362"/>
      <c r="H12" s="362"/>
      <c r="I12" s="362"/>
      <c r="J12" s="362"/>
      <c r="K12" s="363"/>
      <c r="M12" s="57"/>
      <c r="O12" s="361" t="s">
        <v>44</v>
      </c>
      <c r="P12" s="362"/>
      <c r="Q12" s="362"/>
      <c r="R12" s="362"/>
      <c r="S12" s="362"/>
      <c r="T12" s="362"/>
      <c r="U12" s="363"/>
    </row>
    <row r="13" spans="3:21" ht="20.100000000000001" customHeight="1" x14ac:dyDescent="0.3">
      <c r="C13" s="57"/>
      <c r="E13" s="361" t="s">
        <v>44</v>
      </c>
      <c r="F13" s="362"/>
      <c r="G13" s="362"/>
      <c r="H13" s="362"/>
      <c r="I13" s="362"/>
      <c r="J13" s="362"/>
      <c r="K13" s="363"/>
      <c r="M13" s="57"/>
      <c r="O13" s="361" t="s">
        <v>44</v>
      </c>
      <c r="P13" s="362"/>
      <c r="Q13" s="362"/>
      <c r="R13" s="362"/>
      <c r="S13" s="362"/>
      <c r="T13" s="362"/>
      <c r="U13" s="363"/>
    </row>
    <row r="14" spans="3:21" ht="20.100000000000001" customHeight="1" x14ac:dyDescent="0.3">
      <c r="C14" s="57"/>
      <c r="E14" s="361" t="s">
        <v>44</v>
      </c>
      <c r="F14" s="362"/>
      <c r="G14" s="362"/>
      <c r="H14" s="362"/>
      <c r="I14" s="362"/>
      <c r="J14" s="362"/>
      <c r="K14" s="363"/>
      <c r="M14" s="57"/>
      <c r="O14" s="361" t="s">
        <v>44</v>
      </c>
      <c r="P14" s="362"/>
      <c r="Q14" s="362"/>
      <c r="R14" s="362"/>
      <c r="S14" s="362"/>
      <c r="T14" s="362"/>
      <c r="U14" s="363"/>
    </row>
    <row r="15" spans="3:21" ht="20.100000000000001" customHeight="1" x14ac:dyDescent="0.3">
      <c r="C15" s="57"/>
      <c r="E15" s="361" t="s">
        <v>44</v>
      </c>
      <c r="F15" s="362"/>
      <c r="G15" s="362"/>
      <c r="H15" s="362"/>
      <c r="I15" s="362"/>
      <c r="J15" s="362"/>
      <c r="K15" s="363"/>
      <c r="M15" s="57"/>
      <c r="O15" s="361" t="s">
        <v>44</v>
      </c>
      <c r="P15" s="362"/>
      <c r="Q15" s="362"/>
      <c r="R15" s="362"/>
      <c r="S15" s="362"/>
      <c r="T15" s="362"/>
      <c r="U15" s="363"/>
    </row>
    <row r="16" spans="3:21" ht="20.100000000000001" customHeight="1" x14ac:dyDescent="0.3">
      <c r="C16" s="57"/>
      <c r="E16" s="361" t="s">
        <v>44</v>
      </c>
      <c r="F16" s="362"/>
      <c r="G16" s="362"/>
      <c r="H16" s="362"/>
      <c r="I16" s="362"/>
      <c r="J16" s="362"/>
      <c r="K16" s="363"/>
      <c r="M16" s="57"/>
      <c r="O16" s="361" t="s">
        <v>44</v>
      </c>
      <c r="P16" s="362"/>
      <c r="Q16" s="362"/>
      <c r="R16" s="362"/>
      <c r="S16" s="362"/>
      <c r="T16" s="362"/>
      <c r="U16" s="363"/>
    </row>
    <row r="17" spans="3:21" ht="20.100000000000001" customHeight="1" x14ac:dyDescent="0.3">
      <c r="C17" s="57"/>
      <c r="E17" s="361" t="s">
        <v>44</v>
      </c>
      <c r="F17" s="362"/>
      <c r="G17" s="362"/>
      <c r="H17" s="362"/>
      <c r="I17" s="362"/>
      <c r="J17" s="362"/>
      <c r="K17" s="363"/>
      <c r="M17" s="57"/>
      <c r="O17" s="361" t="s">
        <v>44</v>
      </c>
      <c r="P17" s="362"/>
      <c r="Q17" s="362"/>
      <c r="R17" s="362"/>
      <c r="S17" s="362"/>
      <c r="T17" s="362"/>
      <c r="U17" s="363"/>
    </row>
    <row r="18" spans="3:21" ht="20.100000000000001" customHeight="1" x14ac:dyDescent="0.3">
      <c r="E18" s="55"/>
      <c r="F18" s="55"/>
      <c r="G18" s="55"/>
      <c r="H18" s="55"/>
      <c r="I18" s="55"/>
      <c r="J18" s="55"/>
      <c r="K18" s="55"/>
      <c r="O18" s="55"/>
      <c r="P18" s="55"/>
      <c r="Q18" s="55"/>
      <c r="R18" s="55"/>
      <c r="S18" s="55"/>
      <c r="T18" s="55"/>
      <c r="U18" s="55"/>
    </row>
    <row r="20" spans="3:21" ht="24.9" customHeight="1" x14ac:dyDescent="0.3">
      <c r="C20" s="388" t="s">
        <v>213</v>
      </c>
      <c r="D20" s="389"/>
      <c r="E20" s="385" t="s">
        <v>212</v>
      </c>
      <c r="F20" s="385"/>
      <c r="G20" s="385"/>
      <c r="H20" s="385"/>
      <c r="I20" s="385"/>
      <c r="J20" s="385"/>
      <c r="K20" s="385"/>
      <c r="L20" s="334"/>
      <c r="M20" s="334"/>
      <c r="N20" s="334"/>
      <c r="O20" s="334"/>
      <c r="P20" s="334"/>
      <c r="Q20" s="334"/>
      <c r="R20" s="334"/>
      <c r="S20" s="334"/>
      <c r="T20" s="334"/>
      <c r="U20" s="334"/>
    </row>
    <row r="22" spans="3:21" ht="20.100000000000001" customHeight="1" x14ac:dyDescent="0.3">
      <c r="C22" s="56"/>
      <c r="E22" s="364" t="s">
        <v>211</v>
      </c>
      <c r="F22" s="365"/>
      <c r="G22" s="365"/>
      <c r="H22" s="365"/>
      <c r="I22" s="365"/>
      <c r="J22" s="365"/>
      <c r="K22" s="366"/>
      <c r="M22" s="56"/>
      <c r="O22" s="364" t="s">
        <v>210</v>
      </c>
      <c r="P22" s="365"/>
      <c r="Q22" s="365"/>
      <c r="R22" s="365"/>
      <c r="S22" s="365"/>
      <c r="T22" s="365"/>
      <c r="U22" s="366"/>
    </row>
    <row r="23" spans="3:21" ht="20.100000000000001" customHeight="1" x14ac:dyDescent="0.3">
      <c r="C23" s="56"/>
      <c r="E23" s="361" t="s">
        <v>44</v>
      </c>
      <c r="F23" s="362"/>
      <c r="G23" s="362"/>
      <c r="H23" s="362"/>
      <c r="I23" s="362"/>
      <c r="J23" s="362"/>
      <c r="K23" s="363"/>
      <c r="M23" s="56"/>
      <c r="O23" s="361" t="s">
        <v>44</v>
      </c>
      <c r="P23" s="362"/>
      <c r="Q23" s="362"/>
      <c r="R23" s="362"/>
      <c r="S23" s="362"/>
      <c r="T23" s="362"/>
      <c r="U23" s="363"/>
    </row>
    <row r="24" spans="3:21" ht="20.100000000000001" customHeight="1" x14ac:dyDescent="0.3">
      <c r="C24" s="56"/>
      <c r="E24" s="361" t="s">
        <v>44</v>
      </c>
      <c r="F24" s="362"/>
      <c r="G24" s="362"/>
      <c r="H24" s="362"/>
      <c r="I24" s="362"/>
      <c r="J24" s="362"/>
      <c r="K24" s="363"/>
      <c r="M24" s="56"/>
      <c r="O24" s="361" t="s">
        <v>44</v>
      </c>
      <c r="P24" s="362"/>
      <c r="Q24" s="362"/>
      <c r="R24" s="362"/>
      <c r="S24" s="362"/>
      <c r="T24" s="362"/>
      <c r="U24" s="363"/>
    </row>
    <row r="25" spans="3:21" ht="20.100000000000001" customHeight="1" x14ac:dyDescent="0.3">
      <c r="C25" s="56"/>
      <c r="E25" s="361" t="s">
        <v>44</v>
      </c>
      <c r="F25" s="362"/>
      <c r="G25" s="362"/>
      <c r="H25" s="362"/>
      <c r="I25" s="362"/>
      <c r="J25" s="362"/>
      <c r="K25" s="363"/>
      <c r="M25" s="56"/>
      <c r="O25" s="361" t="s">
        <v>44</v>
      </c>
      <c r="P25" s="362"/>
      <c r="Q25" s="362"/>
      <c r="R25" s="362"/>
      <c r="S25" s="362"/>
      <c r="T25" s="362"/>
      <c r="U25" s="363"/>
    </row>
    <row r="26" spans="3:21" ht="20.100000000000001" customHeight="1" x14ac:dyDescent="0.3">
      <c r="C26" s="56"/>
      <c r="E26" s="361" t="s">
        <v>44</v>
      </c>
      <c r="F26" s="362"/>
      <c r="G26" s="362"/>
      <c r="H26" s="362"/>
      <c r="I26" s="362"/>
      <c r="J26" s="362"/>
      <c r="K26" s="363"/>
      <c r="M26" s="56"/>
      <c r="O26" s="361" t="s">
        <v>44</v>
      </c>
      <c r="P26" s="362"/>
      <c r="Q26" s="362"/>
      <c r="R26" s="362"/>
      <c r="S26" s="362"/>
      <c r="T26" s="362"/>
      <c r="U26" s="363"/>
    </row>
    <row r="27" spans="3:21" ht="20.100000000000001" customHeight="1" x14ac:dyDescent="0.3">
      <c r="C27" s="56"/>
      <c r="E27" s="361" t="s">
        <v>44</v>
      </c>
      <c r="F27" s="362"/>
      <c r="G27" s="362"/>
      <c r="H27" s="362"/>
      <c r="I27" s="362"/>
      <c r="J27" s="362"/>
      <c r="K27" s="363"/>
      <c r="M27" s="56"/>
      <c r="O27" s="361" t="s">
        <v>44</v>
      </c>
      <c r="P27" s="362"/>
      <c r="Q27" s="362"/>
      <c r="R27" s="362"/>
      <c r="S27" s="362"/>
      <c r="T27" s="362"/>
      <c r="U27" s="363"/>
    </row>
    <row r="28" spans="3:21" ht="20.100000000000001" customHeight="1" x14ac:dyDescent="0.3">
      <c r="C28" s="56"/>
      <c r="E28" s="361" t="s">
        <v>44</v>
      </c>
      <c r="F28" s="362"/>
      <c r="G28" s="362"/>
      <c r="H28" s="362"/>
      <c r="I28" s="362"/>
      <c r="J28" s="362"/>
      <c r="K28" s="363"/>
      <c r="M28" s="56"/>
      <c r="O28" s="361" t="s">
        <v>44</v>
      </c>
      <c r="P28" s="362"/>
      <c r="Q28" s="362"/>
      <c r="R28" s="362"/>
      <c r="S28" s="362"/>
      <c r="T28" s="362"/>
      <c r="U28" s="363"/>
    </row>
    <row r="29" spans="3:21" ht="20.100000000000001" customHeight="1" x14ac:dyDescent="0.3">
      <c r="C29" s="56"/>
      <c r="E29" s="361" t="s">
        <v>44</v>
      </c>
      <c r="F29" s="362"/>
      <c r="G29" s="362"/>
      <c r="H29" s="362"/>
      <c r="I29" s="362"/>
      <c r="J29" s="362"/>
      <c r="K29" s="363"/>
      <c r="M29" s="56"/>
      <c r="O29" s="361" t="s">
        <v>44</v>
      </c>
      <c r="P29" s="362"/>
      <c r="Q29" s="362"/>
      <c r="R29" s="362"/>
      <c r="S29" s="362"/>
      <c r="T29" s="362"/>
      <c r="U29" s="363"/>
    </row>
    <row r="30" spans="3:21" ht="20.100000000000001" customHeight="1" x14ac:dyDescent="0.3">
      <c r="C30" s="56"/>
      <c r="E30" s="361" t="s">
        <v>44</v>
      </c>
      <c r="F30" s="362"/>
      <c r="G30" s="362"/>
      <c r="H30" s="362"/>
      <c r="I30" s="362"/>
      <c r="J30" s="362"/>
      <c r="K30" s="363"/>
      <c r="M30" s="56"/>
      <c r="O30" s="361" t="s">
        <v>44</v>
      </c>
      <c r="P30" s="362"/>
      <c r="Q30" s="362"/>
      <c r="R30" s="362"/>
      <c r="S30" s="362"/>
      <c r="T30" s="362"/>
      <c r="U30" s="363"/>
    </row>
    <row r="31" spans="3:21" ht="20.100000000000001" customHeight="1" x14ac:dyDescent="0.3">
      <c r="C31" s="56"/>
      <c r="E31" s="361" t="s">
        <v>44</v>
      </c>
      <c r="F31" s="362"/>
      <c r="G31" s="362"/>
      <c r="H31" s="362"/>
      <c r="I31" s="362"/>
      <c r="J31" s="362"/>
      <c r="K31" s="363"/>
      <c r="M31" s="56"/>
      <c r="O31" s="361" t="s">
        <v>44</v>
      </c>
      <c r="P31" s="362"/>
      <c r="Q31" s="362"/>
      <c r="R31" s="362"/>
      <c r="S31" s="362"/>
      <c r="T31" s="362"/>
      <c r="U31" s="363"/>
    </row>
    <row r="32" spans="3:21" ht="20.100000000000001" customHeight="1" x14ac:dyDescent="0.3">
      <c r="C32" s="56"/>
      <c r="E32" s="361" t="s">
        <v>44</v>
      </c>
      <c r="F32" s="362"/>
      <c r="G32" s="362"/>
      <c r="H32" s="362"/>
      <c r="I32" s="362"/>
      <c r="J32" s="362"/>
      <c r="K32" s="363"/>
      <c r="M32" s="56"/>
      <c r="O32" s="361" t="s">
        <v>44</v>
      </c>
      <c r="P32" s="362"/>
      <c r="Q32" s="362"/>
      <c r="R32" s="362"/>
      <c r="S32" s="362"/>
      <c r="T32" s="362"/>
      <c r="U32" s="363"/>
    </row>
    <row r="33" spans="3:21" ht="20.100000000000001" customHeight="1" x14ac:dyDescent="0.3">
      <c r="C33" s="56"/>
      <c r="E33" s="361" t="s">
        <v>44</v>
      </c>
      <c r="F33" s="362"/>
      <c r="G33" s="362"/>
      <c r="H33" s="362"/>
      <c r="I33" s="362"/>
      <c r="J33" s="362"/>
      <c r="K33" s="363"/>
      <c r="M33" s="56"/>
      <c r="O33" s="361" t="s">
        <v>44</v>
      </c>
      <c r="P33" s="362"/>
      <c r="Q33" s="362"/>
      <c r="R33" s="362"/>
      <c r="S33" s="362"/>
      <c r="T33" s="362"/>
      <c r="U33" s="363"/>
    </row>
    <row r="34" spans="3:21" ht="20.100000000000001" customHeight="1" x14ac:dyDescent="0.3">
      <c r="C34" s="56"/>
      <c r="E34" s="361" t="s">
        <v>44</v>
      </c>
      <c r="F34" s="362"/>
      <c r="G34" s="362"/>
      <c r="H34" s="362"/>
      <c r="I34" s="362"/>
      <c r="J34" s="362"/>
      <c r="K34" s="363"/>
      <c r="M34" s="56"/>
      <c r="O34" s="361" t="s">
        <v>44</v>
      </c>
      <c r="P34" s="362"/>
      <c r="Q34" s="362"/>
      <c r="R34" s="362"/>
      <c r="S34" s="362"/>
      <c r="T34" s="362"/>
      <c r="U34" s="363"/>
    </row>
    <row r="35" spans="3:21" ht="20.100000000000001" customHeight="1" x14ac:dyDescent="0.3">
      <c r="C35" s="56"/>
      <c r="E35" s="361" t="s">
        <v>44</v>
      </c>
      <c r="F35" s="362"/>
      <c r="G35" s="362"/>
      <c r="H35" s="362"/>
      <c r="I35" s="362"/>
      <c r="J35" s="362"/>
      <c r="K35" s="363"/>
      <c r="M35" s="56"/>
      <c r="O35" s="361" t="s">
        <v>44</v>
      </c>
      <c r="P35" s="362"/>
      <c r="Q35" s="362"/>
      <c r="R35" s="362"/>
      <c r="S35" s="362"/>
      <c r="T35" s="362"/>
      <c r="U35" s="363"/>
    </row>
    <row r="36" spans="3:21" ht="20.100000000000001" customHeight="1" x14ac:dyDescent="0.3">
      <c r="C36" s="56"/>
      <c r="E36" s="361" t="s">
        <v>44</v>
      </c>
      <c r="F36" s="362"/>
      <c r="G36" s="362"/>
      <c r="H36" s="362"/>
      <c r="I36" s="362"/>
      <c r="J36" s="362"/>
      <c r="K36" s="363"/>
      <c r="M36" s="56"/>
      <c r="O36" s="361" t="s">
        <v>44</v>
      </c>
      <c r="P36" s="362"/>
      <c r="Q36" s="362"/>
      <c r="R36" s="362"/>
      <c r="S36" s="362"/>
      <c r="T36" s="362"/>
      <c r="U36" s="363"/>
    </row>
    <row r="37" spans="3:21" ht="20.100000000000001" customHeight="1" x14ac:dyDescent="0.3">
      <c r="E37" s="55"/>
      <c r="F37" s="55"/>
      <c r="G37" s="55"/>
      <c r="H37" s="55"/>
      <c r="I37" s="55"/>
      <c r="J37" s="55"/>
      <c r="K37" s="55"/>
      <c r="O37" s="55"/>
      <c r="P37" s="55"/>
      <c r="Q37" s="55"/>
      <c r="R37" s="55"/>
      <c r="S37" s="55"/>
      <c r="T37" s="55"/>
      <c r="U37" s="55"/>
    </row>
    <row r="40" spans="3:21" ht="24.9" customHeight="1" x14ac:dyDescent="0.3">
      <c r="C40" s="392" t="s">
        <v>213</v>
      </c>
      <c r="D40" s="393"/>
      <c r="E40" s="360" t="s">
        <v>50</v>
      </c>
      <c r="F40" s="360"/>
      <c r="G40" s="360"/>
      <c r="H40" s="360"/>
      <c r="I40" s="360"/>
      <c r="J40" s="360"/>
      <c r="K40" s="360"/>
      <c r="L40" s="334"/>
      <c r="M40" s="334"/>
      <c r="N40" s="334"/>
      <c r="O40" s="334"/>
      <c r="P40" s="334"/>
      <c r="Q40" s="334"/>
      <c r="R40" s="334"/>
      <c r="S40" s="334"/>
      <c r="T40" s="334"/>
      <c r="U40" s="334"/>
    </row>
    <row r="41" spans="3:21" ht="24.9" customHeight="1" x14ac:dyDescent="0.3"/>
    <row r="42" spans="3:21" ht="20.100000000000001" customHeight="1" x14ac:dyDescent="0.3">
      <c r="C42" s="51"/>
      <c r="E42" s="58" t="s">
        <v>214</v>
      </c>
      <c r="F42" s="367" t="s">
        <v>200</v>
      </c>
      <c r="G42" s="368"/>
      <c r="H42" s="369"/>
      <c r="I42" s="370" t="s">
        <v>215</v>
      </c>
      <c r="J42" s="371"/>
      <c r="K42" s="372"/>
      <c r="M42" s="51"/>
      <c r="O42" s="58" t="s">
        <v>216</v>
      </c>
      <c r="P42" s="367" t="s">
        <v>200</v>
      </c>
      <c r="Q42" s="368"/>
      <c r="R42" s="369"/>
      <c r="S42" s="370" t="s">
        <v>217</v>
      </c>
      <c r="T42" s="371"/>
      <c r="U42" s="372"/>
    </row>
    <row r="43" spans="3:21" ht="20.100000000000001" customHeight="1" x14ac:dyDescent="0.3">
      <c r="C43" s="51"/>
      <c r="E43" s="53" t="s">
        <v>201</v>
      </c>
      <c r="F43" s="373" t="s">
        <v>199</v>
      </c>
      <c r="G43" s="374"/>
      <c r="H43" s="375"/>
      <c r="I43" s="379" t="s">
        <v>222</v>
      </c>
      <c r="J43" s="380"/>
      <c r="K43" s="381"/>
      <c r="M43" s="51"/>
      <c r="O43" s="53" t="s">
        <v>505</v>
      </c>
      <c r="P43" s="373" t="s">
        <v>199</v>
      </c>
      <c r="Q43" s="374"/>
      <c r="R43" s="375"/>
      <c r="S43" s="379" t="s">
        <v>223</v>
      </c>
      <c r="T43" s="380"/>
      <c r="U43" s="381"/>
    </row>
    <row r="44" spans="3:21" ht="20.100000000000001" customHeight="1" x14ac:dyDescent="0.3">
      <c r="C44" s="51"/>
      <c r="E44" s="52" t="s">
        <v>202</v>
      </c>
      <c r="F44" s="373" t="s">
        <v>205</v>
      </c>
      <c r="G44" s="374"/>
      <c r="H44" s="375"/>
      <c r="I44" s="376" t="s">
        <v>202</v>
      </c>
      <c r="J44" s="377"/>
      <c r="K44" s="378"/>
      <c r="M44" s="51"/>
      <c r="O44" s="52" t="s">
        <v>202</v>
      </c>
      <c r="P44" s="373" t="s">
        <v>205</v>
      </c>
      <c r="Q44" s="374"/>
      <c r="R44" s="375"/>
      <c r="S44" s="376" t="s">
        <v>202</v>
      </c>
      <c r="T44" s="377"/>
      <c r="U44" s="378"/>
    </row>
    <row r="45" spans="3:21" ht="20.100000000000001" customHeight="1" x14ac:dyDescent="0.3">
      <c r="C45" s="51"/>
      <c r="E45" s="52" t="s">
        <v>203</v>
      </c>
      <c r="F45" s="373" t="s">
        <v>207</v>
      </c>
      <c r="G45" s="374"/>
      <c r="H45" s="375"/>
      <c r="I45" s="376" t="s">
        <v>203</v>
      </c>
      <c r="J45" s="377"/>
      <c r="K45" s="378"/>
      <c r="M45" s="51"/>
      <c r="O45" s="52" t="s">
        <v>203</v>
      </c>
      <c r="P45" s="373" t="s">
        <v>207</v>
      </c>
      <c r="Q45" s="374"/>
      <c r="R45" s="375"/>
      <c r="S45" s="376" t="s">
        <v>203</v>
      </c>
      <c r="T45" s="377"/>
      <c r="U45" s="378"/>
    </row>
    <row r="46" spans="3:21" ht="20.100000000000001" customHeight="1" x14ac:dyDescent="0.3">
      <c r="C46" s="51"/>
      <c r="E46" s="52" t="s">
        <v>204</v>
      </c>
      <c r="F46" s="373" t="s">
        <v>206</v>
      </c>
      <c r="G46" s="374"/>
      <c r="H46" s="375"/>
      <c r="I46" s="376" t="s">
        <v>204</v>
      </c>
      <c r="J46" s="377"/>
      <c r="K46" s="378"/>
      <c r="M46" s="51"/>
      <c r="O46" s="52" t="s">
        <v>204</v>
      </c>
      <c r="P46" s="373" t="s">
        <v>206</v>
      </c>
      <c r="Q46" s="374"/>
      <c r="R46" s="375"/>
      <c r="S46" s="376" t="s">
        <v>204</v>
      </c>
      <c r="T46" s="377"/>
      <c r="U46" s="378"/>
    </row>
    <row r="47" spans="3:21" ht="20.100000000000001" customHeight="1" x14ac:dyDescent="0.3">
      <c r="C47" s="51"/>
      <c r="E47" s="382"/>
      <c r="F47" s="383"/>
      <c r="G47" s="383"/>
      <c r="H47" s="383"/>
      <c r="I47" s="383"/>
      <c r="J47" s="383"/>
      <c r="K47" s="384"/>
      <c r="M47" s="51"/>
      <c r="O47" s="382"/>
      <c r="P47" s="383"/>
      <c r="Q47" s="383"/>
      <c r="R47" s="383"/>
      <c r="S47" s="383"/>
      <c r="T47" s="383"/>
      <c r="U47" s="384"/>
    </row>
    <row r="48" spans="3:21" ht="20.100000000000001" customHeight="1" x14ac:dyDescent="0.3">
      <c r="C48" s="51"/>
      <c r="E48" s="53" t="s">
        <v>218</v>
      </c>
      <c r="F48" s="373" t="s">
        <v>199</v>
      </c>
      <c r="G48" s="374"/>
      <c r="H48" s="375"/>
      <c r="I48" s="379" t="s">
        <v>219</v>
      </c>
      <c r="J48" s="380"/>
      <c r="K48" s="381"/>
      <c r="M48" s="51"/>
      <c r="O48" s="53" t="s">
        <v>506</v>
      </c>
      <c r="P48" s="373" t="s">
        <v>199</v>
      </c>
      <c r="Q48" s="374"/>
      <c r="R48" s="375"/>
      <c r="S48" s="379" t="s">
        <v>224</v>
      </c>
      <c r="T48" s="380"/>
      <c r="U48" s="381"/>
    </row>
    <row r="49" spans="3:21" ht="20.100000000000001" customHeight="1" x14ac:dyDescent="0.3">
      <c r="C49" s="51"/>
      <c r="E49" s="52" t="s">
        <v>202</v>
      </c>
      <c r="F49" s="373" t="s">
        <v>205</v>
      </c>
      <c r="G49" s="374"/>
      <c r="H49" s="375"/>
      <c r="I49" s="376" t="s">
        <v>202</v>
      </c>
      <c r="J49" s="377"/>
      <c r="K49" s="378"/>
      <c r="M49" s="51"/>
      <c r="O49" s="52" t="s">
        <v>202</v>
      </c>
      <c r="P49" s="373" t="s">
        <v>205</v>
      </c>
      <c r="Q49" s="374"/>
      <c r="R49" s="375"/>
      <c r="S49" s="376" t="s">
        <v>202</v>
      </c>
      <c r="T49" s="377"/>
      <c r="U49" s="378"/>
    </row>
    <row r="50" spans="3:21" ht="20.100000000000001" customHeight="1" x14ac:dyDescent="0.3">
      <c r="C50" s="51"/>
      <c r="E50" s="52" t="s">
        <v>203</v>
      </c>
      <c r="F50" s="373" t="s">
        <v>207</v>
      </c>
      <c r="G50" s="374"/>
      <c r="H50" s="375"/>
      <c r="I50" s="376" t="s">
        <v>203</v>
      </c>
      <c r="J50" s="377"/>
      <c r="K50" s="378"/>
      <c r="M50" s="51"/>
      <c r="O50" s="52" t="s">
        <v>203</v>
      </c>
      <c r="P50" s="373" t="s">
        <v>207</v>
      </c>
      <c r="Q50" s="374"/>
      <c r="R50" s="375"/>
      <c r="S50" s="376" t="s">
        <v>203</v>
      </c>
      <c r="T50" s="377"/>
      <c r="U50" s="378"/>
    </row>
    <row r="51" spans="3:21" ht="20.100000000000001" customHeight="1" x14ac:dyDescent="0.3">
      <c r="C51" s="51"/>
      <c r="E51" s="52" t="s">
        <v>204</v>
      </c>
      <c r="F51" s="373" t="s">
        <v>206</v>
      </c>
      <c r="G51" s="374"/>
      <c r="H51" s="375"/>
      <c r="I51" s="376" t="s">
        <v>204</v>
      </c>
      <c r="J51" s="377"/>
      <c r="K51" s="378"/>
      <c r="M51" s="51"/>
      <c r="O51" s="52" t="s">
        <v>204</v>
      </c>
      <c r="P51" s="373" t="s">
        <v>206</v>
      </c>
      <c r="Q51" s="374"/>
      <c r="R51" s="375"/>
      <c r="S51" s="376" t="s">
        <v>204</v>
      </c>
      <c r="T51" s="377"/>
      <c r="U51" s="378"/>
    </row>
    <row r="52" spans="3:21" ht="20.100000000000001" customHeight="1" x14ac:dyDescent="0.3">
      <c r="C52" s="51"/>
      <c r="E52" s="382"/>
      <c r="F52" s="383"/>
      <c r="G52" s="383"/>
      <c r="H52" s="383"/>
      <c r="I52" s="383"/>
      <c r="J52" s="383"/>
      <c r="K52" s="384"/>
      <c r="M52" s="51"/>
      <c r="O52" s="382"/>
      <c r="P52" s="383"/>
      <c r="Q52" s="383"/>
      <c r="R52" s="383"/>
      <c r="S52" s="383"/>
      <c r="T52" s="383"/>
      <c r="U52" s="384"/>
    </row>
    <row r="53" spans="3:21" ht="20.100000000000001" customHeight="1" x14ac:dyDescent="0.3">
      <c r="C53" s="51"/>
      <c r="E53" s="53" t="s">
        <v>220</v>
      </c>
      <c r="F53" s="373" t="s">
        <v>199</v>
      </c>
      <c r="G53" s="374"/>
      <c r="H53" s="375"/>
      <c r="I53" s="379" t="s">
        <v>221</v>
      </c>
      <c r="J53" s="380"/>
      <c r="K53" s="381"/>
      <c r="M53" s="51"/>
      <c r="O53" s="53" t="s">
        <v>507</v>
      </c>
      <c r="P53" s="373" t="s">
        <v>199</v>
      </c>
      <c r="Q53" s="374"/>
      <c r="R53" s="375"/>
      <c r="S53" s="379" t="s">
        <v>225</v>
      </c>
      <c r="T53" s="380"/>
      <c r="U53" s="381"/>
    </row>
    <row r="54" spans="3:21" ht="20.100000000000001" customHeight="1" x14ac:dyDescent="0.3">
      <c r="C54" s="51"/>
      <c r="E54" s="52" t="s">
        <v>202</v>
      </c>
      <c r="F54" s="373" t="s">
        <v>205</v>
      </c>
      <c r="G54" s="374"/>
      <c r="H54" s="375"/>
      <c r="I54" s="376" t="s">
        <v>202</v>
      </c>
      <c r="J54" s="377"/>
      <c r="K54" s="378"/>
      <c r="M54" s="51"/>
      <c r="O54" s="52" t="s">
        <v>202</v>
      </c>
      <c r="P54" s="373" t="s">
        <v>205</v>
      </c>
      <c r="Q54" s="374"/>
      <c r="R54" s="375"/>
      <c r="S54" s="376" t="s">
        <v>202</v>
      </c>
      <c r="T54" s="377"/>
      <c r="U54" s="378"/>
    </row>
    <row r="55" spans="3:21" ht="20.100000000000001" customHeight="1" x14ac:dyDescent="0.3">
      <c r="C55" s="51"/>
      <c r="E55" s="52" t="s">
        <v>203</v>
      </c>
      <c r="F55" s="373" t="s">
        <v>207</v>
      </c>
      <c r="G55" s="374"/>
      <c r="H55" s="375"/>
      <c r="I55" s="376" t="s">
        <v>203</v>
      </c>
      <c r="J55" s="377"/>
      <c r="K55" s="378"/>
      <c r="M55" s="51"/>
      <c r="O55" s="52" t="s">
        <v>203</v>
      </c>
      <c r="P55" s="373" t="s">
        <v>207</v>
      </c>
      <c r="Q55" s="374"/>
      <c r="R55" s="375"/>
      <c r="S55" s="376" t="s">
        <v>203</v>
      </c>
      <c r="T55" s="377"/>
      <c r="U55" s="378"/>
    </row>
    <row r="56" spans="3:21" ht="20.100000000000001" customHeight="1" x14ac:dyDescent="0.3">
      <c r="C56" s="51"/>
      <c r="E56" s="52" t="s">
        <v>204</v>
      </c>
      <c r="F56" s="373" t="s">
        <v>206</v>
      </c>
      <c r="G56" s="374"/>
      <c r="H56" s="375"/>
      <c r="I56" s="376" t="s">
        <v>204</v>
      </c>
      <c r="J56" s="377"/>
      <c r="K56" s="378"/>
      <c r="M56" s="51"/>
      <c r="O56" s="52" t="s">
        <v>204</v>
      </c>
      <c r="P56" s="373" t="s">
        <v>206</v>
      </c>
      <c r="Q56" s="374"/>
      <c r="R56" s="375"/>
      <c r="S56" s="376" t="s">
        <v>204</v>
      </c>
      <c r="T56" s="377"/>
      <c r="U56" s="378"/>
    </row>
  </sheetData>
  <mergeCells count="117">
    <mergeCell ref="C1:F1"/>
    <mergeCell ref="G1:U1"/>
    <mergeCell ref="P56:R56"/>
    <mergeCell ref="S56:U56"/>
    <mergeCell ref="L40:U40"/>
    <mergeCell ref="C20:D20"/>
    <mergeCell ref="C6:D6"/>
    <mergeCell ref="C40:D40"/>
    <mergeCell ref="E29:K29"/>
    <mergeCell ref="O29:U29"/>
    <mergeCell ref="E30:K30"/>
    <mergeCell ref="O30:U30"/>
    <mergeCell ref="E31:K31"/>
    <mergeCell ref="O31:U31"/>
    <mergeCell ref="E32:K32"/>
    <mergeCell ref="O32:U32"/>
    <mergeCell ref="E33:K33"/>
    <mergeCell ref="O33:U33"/>
    <mergeCell ref="P53:R53"/>
    <mergeCell ref="S53:U53"/>
    <mergeCell ref="P54:R54"/>
    <mergeCell ref="S54:U54"/>
    <mergeCell ref="P55:R55"/>
    <mergeCell ref="S55:U55"/>
    <mergeCell ref="P50:R50"/>
    <mergeCell ref="S50:U50"/>
    <mergeCell ref="P51:R51"/>
    <mergeCell ref="S51:U51"/>
    <mergeCell ref="O52:U52"/>
    <mergeCell ref="O47:U47"/>
    <mergeCell ref="P48:R48"/>
    <mergeCell ref="S48:U48"/>
    <mergeCell ref="P49:R49"/>
    <mergeCell ref="S49:U49"/>
    <mergeCell ref="P44:R44"/>
    <mergeCell ref="S44:U44"/>
    <mergeCell ref="P45:R45"/>
    <mergeCell ref="S45:U45"/>
    <mergeCell ref="P46:R46"/>
    <mergeCell ref="S46:U46"/>
    <mergeCell ref="E20:K20"/>
    <mergeCell ref="L20:U20"/>
    <mergeCell ref="P42:R42"/>
    <mergeCell ref="S42:U42"/>
    <mergeCell ref="P43:R43"/>
    <mergeCell ref="S43:U43"/>
    <mergeCell ref="E34:K34"/>
    <mergeCell ref="O34:U34"/>
    <mergeCell ref="E35:K35"/>
    <mergeCell ref="O35:U35"/>
    <mergeCell ref="E36:K36"/>
    <mergeCell ref="O36:U36"/>
    <mergeCell ref="O25:U25"/>
    <mergeCell ref="O26:U26"/>
    <mergeCell ref="O27:U27"/>
    <mergeCell ref="O28:U28"/>
    <mergeCell ref="E22:K22"/>
    <mergeCell ref="E23:K23"/>
    <mergeCell ref="F54:H54"/>
    <mergeCell ref="I54:K54"/>
    <mergeCell ref="F55:H55"/>
    <mergeCell ref="I55:K55"/>
    <mergeCell ref="F56:H56"/>
    <mergeCell ref="I56:K56"/>
    <mergeCell ref="F51:H51"/>
    <mergeCell ref="I51:K51"/>
    <mergeCell ref="E47:K47"/>
    <mergeCell ref="E52:K52"/>
    <mergeCell ref="F53:H53"/>
    <mergeCell ref="I53:K53"/>
    <mergeCell ref="I49:K49"/>
    <mergeCell ref="F42:H42"/>
    <mergeCell ref="I42:K42"/>
    <mergeCell ref="F50:H50"/>
    <mergeCell ref="I50:K50"/>
    <mergeCell ref="F43:H43"/>
    <mergeCell ref="I43:K43"/>
    <mergeCell ref="F44:H44"/>
    <mergeCell ref="I44:K44"/>
    <mergeCell ref="F45:H45"/>
    <mergeCell ref="I45:K45"/>
    <mergeCell ref="F46:H46"/>
    <mergeCell ref="I46:K46"/>
    <mergeCell ref="F48:H48"/>
    <mergeCell ref="I48:K48"/>
    <mergeCell ref="F49:H49"/>
    <mergeCell ref="E40:K40"/>
    <mergeCell ref="E12:K12"/>
    <mergeCell ref="E13:K13"/>
    <mergeCell ref="E14:K14"/>
    <mergeCell ref="E15:K15"/>
    <mergeCell ref="E16:K16"/>
    <mergeCell ref="E17:K17"/>
    <mergeCell ref="O11:U11"/>
    <mergeCell ref="O12:U12"/>
    <mergeCell ref="O13:U13"/>
    <mergeCell ref="O14:U14"/>
    <mergeCell ref="O15:U15"/>
    <mergeCell ref="E24:K24"/>
    <mergeCell ref="E25:K25"/>
    <mergeCell ref="E26:K26"/>
    <mergeCell ref="E27:K27"/>
    <mergeCell ref="E28:K28"/>
    <mergeCell ref="O16:U16"/>
    <mergeCell ref="O17:U17"/>
    <mergeCell ref="O22:U22"/>
    <mergeCell ref="O23:U23"/>
    <mergeCell ref="O24:U24"/>
    <mergeCell ref="P8:U8"/>
    <mergeCell ref="F9:G9"/>
    <mergeCell ref="H9:I9"/>
    <mergeCell ref="J9:K9"/>
    <mergeCell ref="E6:K6"/>
    <mergeCell ref="F8:K8"/>
    <mergeCell ref="L6:U6"/>
    <mergeCell ref="E11:K11"/>
    <mergeCell ref="P9:U9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L35"/>
  <sheetViews>
    <sheetView showGridLines="0" showRowColHeaders="0" topLeftCell="E1" workbookViewId="0">
      <selection activeCell="C1" sqref="C1:E1"/>
    </sheetView>
  </sheetViews>
  <sheetFormatPr defaultRowHeight="14.4" x14ac:dyDescent="0.3"/>
  <cols>
    <col min="1" max="4" width="3.109375" hidden="1" customWidth="1"/>
    <col min="5" max="5" width="10.6640625" customWidth="1"/>
    <col min="6" max="6" width="12.33203125" style="8" customWidth="1"/>
    <col min="7" max="7" width="27.5546875" customWidth="1"/>
    <col min="8" max="8" width="26.6640625" customWidth="1"/>
    <col min="9" max="9" width="15.44140625" bestFit="1" customWidth="1"/>
    <col min="10" max="10" width="15.44140625" customWidth="1"/>
    <col min="11" max="11" width="13.6640625" bestFit="1" customWidth="1"/>
    <col min="12" max="12" width="12.88671875" customWidth="1"/>
  </cols>
  <sheetData>
    <row r="1" spans="5:12" ht="39.9" customHeight="1" x14ac:dyDescent="0.3">
      <c r="F1" s="394" t="str">
        <f>'Label Manager'!G44</f>
        <v>Lists</v>
      </c>
      <c r="G1" s="394"/>
      <c r="H1" s="42"/>
      <c r="I1" s="42"/>
      <c r="J1" s="42"/>
      <c r="K1" s="42"/>
      <c r="L1" s="42"/>
    </row>
    <row r="3" spans="5:12" x14ac:dyDescent="0.3">
      <c r="J3" s="395" t="s">
        <v>314</v>
      </c>
      <c r="K3" s="395"/>
      <c r="L3" s="395"/>
    </row>
    <row r="4" spans="5:12" s="21" customFormat="1" ht="36.75" customHeight="1" x14ac:dyDescent="0.3">
      <c r="E4"/>
      <c r="F4" s="155" t="s">
        <v>43</v>
      </c>
      <c r="G4" s="156" t="s">
        <v>7</v>
      </c>
      <c r="H4" s="156" t="s">
        <v>8</v>
      </c>
      <c r="I4" s="156" t="s">
        <v>75</v>
      </c>
      <c r="J4" s="156" t="s">
        <v>508</v>
      </c>
      <c r="K4" s="156" t="s">
        <v>311</v>
      </c>
      <c r="L4" s="156" t="s">
        <v>312</v>
      </c>
    </row>
    <row r="5" spans="5:12" ht="30" customHeight="1" x14ac:dyDescent="0.3">
      <c r="F5" s="45"/>
      <c r="G5" s="4"/>
      <c r="H5" s="4"/>
      <c r="I5" s="26"/>
      <c r="J5" s="228" t="str">
        <f>IF(tbl_Lists[[#This Row],[Project Status]]="","",COUNTIFS(tbl_Tasks[Item LevelA],1,tbl_Tasks[ACTUAL STATUS],tbl_Lists[[#This Row],[Project Status]]))</f>
        <v/>
      </c>
      <c r="K5" s="228" t="str">
        <f>IF(tbl_Lists[[#This Row],[Project Status]]="","",COUNTIFS(tbl_Tasks[DB FILTER],1,tbl_Tasks[Item LevelB],'Dashboard Calc'!$J$24,tbl_Tasks[ACTUAL STATUS],tbl_Lists[[#This Row],[Project Status]]))</f>
        <v/>
      </c>
      <c r="L5" s="228" t="str">
        <f>IF(tbl_Lists[[#This Row],[Project Status]]="","",COUNTIFS(tbl_Tasks[ST FILTER],1,tbl_Tasks[Item LevelB],Status_Calc!$N$17,tbl_Tasks[ACTUAL STATUS],tbl_Lists[[#This Row],[Project Status]]))</f>
        <v/>
      </c>
    </row>
    <row r="6" spans="5:12" x14ac:dyDescent="0.3">
      <c r="F6" s="8">
        <f>ROW()-ROW(tbl_Lists[[#Headers],[SNO]])-1</f>
        <v>1</v>
      </c>
      <c r="G6" t="s">
        <v>152</v>
      </c>
      <c r="H6" t="s">
        <v>25</v>
      </c>
      <c r="I6" s="17">
        <v>0</v>
      </c>
      <c r="J6" s="229">
        <f ca="1">IF(tbl_Lists[[#This Row],[Project Status]]="","",COUNTIFS(tbl_Tasks[Item LevelA],1,tbl_Tasks[ACTUAL STATUS],tbl_Lists[[#This Row],[Project Status]]))</f>
        <v>0</v>
      </c>
      <c r="K6" s="229">
        <f ca="1">IF(tbl_Lists[[#This Row],[Project Status]]="","",COUNTIFS(tbl_Tasks[DB FILTER],1,tbl_Tasks[Item LevelB],'Dashboard Calc'!$J$24,tbl_Tasks[ACTUAL STATUS],tbl_Lists[[#This Row],[Project Status]]))</f>
        <v>2</v>
      </c>
      <c r="L6" s="229">
        <f ca="1">IF(tbl_Lists[[#This Row],[Project Status]]="","",COUNTIFS(tbl_Tasks[ST FILTER],1,tbl_Tasks[Item LevelB],Status_Calc!$N$17,tbl_Tasks[ACTUAL STATUS],tbl_Lists[[#This Row],[Project Status]]))</f>
        <v>34</v>
      </c>
    </row>
    <row r="7" spans="5:12" x14ac:dyDescent="0.3">
      <c r="F7" s="8">
        <f>ROW()-ROW(tbl_Lists[[#Headers],[SNO]])-1</f>
        <v>2</v>
      </c>
      <c r="G7" t="s">
        <v>153</v>
      </c>
      <c r="H7" t="s">
        <v>26</v>
      </c>
      <c r="I7" s="17">
        <v>0.1</v>
      </c>
      <c r="J7" s="229">
        <f ca="1">IF(tbl_Lists[[#This Row],[Project Status]]="","",COUNTIFS(tbl_Tasks[Item LevelA],1,tbl_Tasks[ACTUAL STATUS],tbl_Lists[[#This Row],[Project Status]]))</f>
        <v>3</v>
      </c>
      <c r="K7" s="229">
        <f ca="1">IF(tbl_Lists[[#This Row],[Project Status]]="","",COUNTIFS(tbl_Tasks[DB FILTER],1,tbl_Tasks[Item LevelB],'Dashboard Calc'!$J$24,tbl_Tasks[ACTUAL STATUS],tbl_Lists[[#This Row],[Project Status]]))</f>
        <v>6</v>
      </c>
      <c r="L7" s="229">
        <f ca="1">IF(tbl_Lists[[#This Row],[Project Status]]="","",COUNTIFS(tbl_Tasks[ST FILTER],1,tbl_Tasks[Item LevelB],Status_Calc!$N$17,tbl_Tasks[ACTUAL STATUS],tbl_Lists[[#This Row],[Project Status]]))</f>
        <v>34</v>
      </c>
    </row>
    <row r="8" spans="5:12" x14ac:dyDescent="0.3">
      <c r="F8" s="14">
        <f>ROW()-ROW(tbl_Lists[[#Headers],[SNO]])-1</f>
        <v>3</v>
      </c>
      <c r="G8" t="s">
        <v>3</v>
      </c>
      <c r="H8" t="s">
        <v>27</v>
      </c>
      <c r="I8" s="17">
        <v>0.2</v>
      </c>
      <c r="J8" s="229">
        <f ca="1">IF(tbl_Lists[[#This Row],[Project Status]]="","",COUNTIFS(tbl_Tasks[Item LevelA],1,tbl_Tasks[ACTUAL STATUS],tbl_Lists[[#This Row],[Project Status]]))</f>
        <v>3</v>
      </c>
      <c r="K8" s="229">
        <f ca="1">IF(tbl_Lists[[#This Row],[Project Status]]="","",COUNTIFS(tbl_Tasks[DB FILTER],1,tbl_Tasks[Item LevelB],'Dashboard Calc'!$J$24,tbl_Tasks[ACTUAL STATUS],tbl_Lists[[#This Row],[Project Status]]))</f>
        <v>6</v>
      </c>
      <c r="L8" s="229">
        <f ca="1">IF(tbl_Lists[[#This Row],[Project Status]]="","",COUNTIFS(tbl_Tasks[ST FILTER],1,tbl_Tasks[Item LevelB],Status_Calc!$N$17,tbl_Tasks[ACTUAL STATUS],tbl_Lists[[#This Row],[Project Status]]))</f>
        <v>18</v>
      </c>
    </row>
    <row r="9" spans="5:12" x14ac:dyDescent="0.3">
      <c r="F9" s="14">
        <f>ROW()-ROW(tbl_Lists[[#Headers],[SNO]])-1</f>
        <v>4</v>
      </c>
      <c r="G9" t="s">
        <v>154</v>
      </c>
      <c r="I9" s="17">
        <v>0.3</v>
      </c>
      <c r="J9" s="229">
        <f ca="1">IF(tbl_Lists[[#This Row],[Project Status]]="","",COUNTIFS(tbl_Tasks[Item LevelA],1,tbl_Tasks[ACTUAL STATUS],tbl_Lists[[#This Row],[Project Status]]))</f>
        <v>0</v>
      </c>
      <c r="K9" s="229">
        <f ca="1">IF(tbl_Lists[[#This Row],[Project Status]]="","",COUNTIFS(tbl_Tasks[DB FILTER],1,tbl_Tasks[Item LevelB],'Dashboard Calc'!$J$24,tbl_Tasks[ACTUAL STATUS],tbl_Lists[[#This Row],[Project Status]]))</f>
        <v>0</v>
      </c>
      <c r="L9" s="229">
        <f ca="1">IF(tbl_Lists[[#This Row],[Project Status]]="","",COUNTIFS(tbl_Tasks[ST FILTER],1,tbl_Tasks[Item LevelB],Status_Calc!$N$17,tbl_Tasks[ACTUAL STATUS],tbl_Lists[[#This Row],[Project Status]]))</f>
        <v>2</v>
      </c>
    </row>
    <row r="10" spans="5:12" x14ac:dyDescent="0.3">
      <c r="F10" s="8">
        <f>ROW()-ROW(tbl_Lists[[#Headers],[SNO]])-1</f>
        <v>5</v>
      </c>
      <c r="G10" t="s">
        <v>24</v>
      </c>
      <c r="I10" s="17">
        <v>0.4</v>
      </c>
      <c r="J10" s="229">
        <f ca="1">IF(tbl_Lists[[#This Row],[Project Status]]="","",COUNTIFS(tbl_Tasks[Item LevelA],1,tbl_Tasks[ACTUAL STATUS],tbl_Lists[[#This Row],[Project Status]]))</f>
        <v>0</v>
      </c>
      <c r="K10" s="229">
        <f ca="1">IF(tbl_Lists[[#This Row],[Project Status]]="","",COUNTIFS(tbl_Tasks[DB FILTER],1,tbl_Tasks[Item LevelB],'Dashboard Calc'!$J$24,tbl_Tasks[ACTUAL STATUS],tbl_Lists[[#This Row],[Project Status]]))</f>
        <v>0</v>
      </c>
      <c r="L10" s="229">
        <f ca="1">IF(tbl_Lists[[#This Row],[Project Status]]="","",COUNTIFS(tbl_Tasks[ST FILTER],1,tbl_Tasks[Item LevelB],Status_Calc!$N$17,tbl_Tasks[ACTUAL STATUS],tbl_Lists[[#This Row],[Project Status]]))</f>
        <v>2</v>
      </c>
    </row>
    <row r="11" spans="5:12" x14ac:dyDescent="0.3">
      <c r="F11" s="8">
        <f>ROW()-ROW(tbl_Lists[[#Headers],[SNO]])-1</f>
        <v>6</v>
      </c>
      <c r="I11" s="17">
        <v>0.5</v>
      </c>
      <c r="J11" s="229" t="str">
        <f>IF(tbl_Lists[[#This Row],[Project Status]]="","",COUNTIFS(tbl_Tasks[Item LevelA],1,tbl_Tasks[ACTUAL STATUS],tbl_Lists[[#This Row],[Project Status]]))</f>
        <v/>
      </c>
      <c r="K11" s="229" t="str">
        <f>IF(tbl_Lists[[#This Row],[Project Status]]="","",COUNTIFS(tbl_Tasks[DB FILTER],1,tbl_Tasks[Item LevelB],'Dashboard Calc'!$J$24,tbl_Tasks[ACTUAL STATUS],tbl_Lists[[#This Row],[Project Status]]))</f>
        <v/>
      </c>
      <c r="L11" s="229" t="str">
        <f>IF(tbl_Lists[[#This Row],[Project Status]]="","",COUNTIFS(tbl_Tasks[ST FILTER],1,tbl_Tasks[Item LevelB],Status_Calc!$N$17,tbl_Tasks[ACTUAL STATUS],tbl_Lists[[#This Row],[Project Status]]))</f>
        <v/>
      </c>
    </row>
    <row r="12" spans="5:12" x14ac:dyDescent="0.3">
      <c r="F12" s="8">
        <f>ROW()-ROW(tbl_Lists[[#Headers],[SNO]])-1</f>
        <v>7</v>
      </c>
      <c r="I12" s="17">
        <v>0.6</v>
      </c>
      <c r="J12" s="229" t="str">
        <f>IF(tbl_Lists[[#This Row],[Project Status]]="","",COUNTIFS(tbl_Tasks[Item LevelA],1,tbl_Tasks[ACTUAL STATUS],tbl_Lists[[#This Row],[Project Status]]))</f>
        <v/>
      </c>
      <c r="K12" s="229" t="str">
        <f>IF(tbl_Lists[[#This Row],[Project Status]]="","",COUNTIFS(tbl_Tasks[DB FILTER],1,tbl_Tasks[Item LevelB],'Dashboard Calc'!$J$24,tbl_Tasks[ACTUAL STATUS],tbl_Lists[[#This Row],[Project Status]]))</f>
        <v/>
      </c>
      <c r="L12" s="229" t="str">
        <f>IF(tbl_Lists[[#This Row],[Project Status]]="","",COUNTIFS(tbl_Tasks[ST FILTER],1,tbl_Tasks[Item LevelB],Status_Calc!$N$17,tbl_Tasks[ACTUAL STATUS],tbl_Lists[[#This Row],[Project Status]]))</f>
        <v/>
      </c>
    </row>
    <row r="13" spans="5:12" x14ac:dyDescent="0.3">
      <c r="F13" s="8">
        <f>ROW()-ROW(tbl_Lists[[#Headers],[SNO]])-1</f>
        <v>8</v>
      </c>
      <c r="I13" s="17">
        <v>0.7</v>
      </c>
      <c r="J13" s="229" t="str">
        <f>IF(tbl_Lists[[#This Row],[Project Status]]="","",COUNTIFS(tbl_Tasks[Item LevelA],1,tbl_Tasks[ACTUAL STATUS],tbl_Lists[[#This Row],[Project Status]]))</f>
        <v/>
      </c>
      <c r="K13" s="229" t="str">
        <f>IF(tbl_Lists[[#This Row],[Project Status]]="","",COUNTIFS(tbl_Tasks[DB FILTER],1,tbl_Tasks[Item LevelB],'Dashboard Calc'!$J$24,tbl_Tasks[ACTUAL STATUS],tbl_Lists[[#This Row],[Project Status]]))</f>
        <v/>
      </c>
      <c r="L13" s="229" t="str">
        <f>IF(tbl_Lists[[#This Row],[Project Status]]="","",COUNTIFS(tbl_Tasks[ST FILTER],1,tbl_Tasks[Item LevelB],Status_Calc!$N$17,tbl_Tasks[ACTUAL STATUS],tbl_Lists[[#This Row],[Project Status]]))</f>
        <v/>
      </c>
    </row>
    <row r="14" spans="5:12" x14ac:dyDescent="0.3">
      <c r="F14" s="8">
        <f>ROW()-ROW(tbl_Lists[[#Headers],[SNO]])-1</f>
        <v>9</v>
      </c>
      <c r="I14" s="17">
        <v>0.8</v>
      </c>
      <c r="J14" s="229" t="str">
        <f>IF(tbl_Lists[[#This Row],[Project Status]]="","",COUNTIFS(tbl_Tasks[Item LevelA],1,tbl_Tasks[ACTUAL STATUS],tbl_Lists[[#This Row],[Project Status]]))</f>
        <v/>
      </c>
      <c r="K14" s="229" t="str">
        <f>IF(tbl_Lists[[#This Row],[Project Status]]="","",COUNTIFS(tbl_Tasks[DB FILTER],1,tbl_Tasks[Item LevelB],'Dashboard Calc'!$J$24,tbl_Tasks[ACTUAL STATUS],tbl_Lists[[#This Row],[Project Status]]))</f>
        <v/>
      </c>
      <c r="L14" s="229" t="str">
        <f>IF(tbl_Lists[[#This Row],[Project Status]]="","",COUNTIFS(tbl_Tasks[ST FILTER],1,tbl_Tasks[Item LevelB],Status_Calc!$N$17,tbl_Tasks[ACTUAL STATUS],tbl_Lists[[#This Row],[Project Status]]))</f>
        <v/>
      </c>
    </row>
    <row r="15" spans="5:12" x14ac:dyDescent="0.3">
      <c r="F15" s="8">
        <f>ROW()-ROW(tbl_Lists[[#Headers],[SNO]])-1</f>
        <v>10</v>
      </c>
      <c r="I15" s="17">
        <v>0.9</v>
      </c>
      <c r="J15" s="229" t="str">
        <f>IF(tbl_Lists[[#This Row],[Project Status]]="","",COUNTIFS(tbl_Tasks[Item LevelA],1,tbl_Tasks[ACTUAL STATUS],tbl_Lists[[#This Row],[Project Status]]))</f>
        <v/>
      </c>
      <c r="K15" s="229" t="str">
        <f>IF(tbl_Lists[[#This Row],[Project Status]]="","",COUNTIFS(tbl_Tasks[DB FILTER],1,tbl_Tasks[Item LevelB],'Dashboard Calc'!$J$24,tbl_Tasks[ACTUAL STATUS],tbl_Lists[[#This Row],[Project Status]]))</f>
        <v/>
      </c>
      <c r="L15" s="229" t="str">
        <f>IF(tbl_Lists[[#This Row],[Project Status]]="","",COUNTIFS(tbl_Tasks[ST FILTER],1,tbl_Tasks[Item LevelB],Status_Calc!$N$17,tbl_Tasks[ACTUAL STATUS],tbl_Lists[[#This Row],[Project Status]]))</f>
        <v/>
      </c>
    </row>
    <row r="16" spans="5:12" x14ac:dyDescent="0.3">
      <c r="F16" s="8">
        <f>ROW()-ROW(tbl_Lists[[#Headers],[SNO]])-1</f>
        <v>11</v>
      </c>
      <c r="I16" s="17">
        <v>1</v>
      </c>
      <c r="J16" s="229" t="str">
        <f>IF(tbl_Lists[[#This Row],[Project Status]]="","",COUNTIFS(tbl_Tasks[Item LevelA],1,tbl_Tasks[ACTUAL STATUS],tbl_Lists[[#This Row],[Project Status]]))</f>
        <v/>
      </c>
      <c r="K16" s="229" t="str">
        <f>IF(tbl_Lists[[#This Row],[Project Status]]="","",COUNTIFS(tbl_Tasks[DB FILTER],1,tbl_Tasks[Item LevelB],'Dashboard Calc'!$J$24,tbl_Tasks[ACTUAL STATUS],tbl_Lists[[#This Row],[Project Status]]))</f>
        <v/>
      </c>
      <c r="L16" s="229" t="str">
        <f>IF(tbl_Lists[[#This Row],[Project Status]]="","",COUNTIFS(tbl_Tasks[ST FILTER],1,tbl_Tasks[Item LevelB],Status_Calc!$N$17,tbl_Tasks[ACTUAL STATUS],tbl_Lists[[#This Row],[Project Status]]))</f>
        <v/>
      </c>
    </row>
    <row r="17" spans="6:12" x14ac:dyDescent="0.3">
      <c r="F17" s="8">
        <f>ROW()-ROW(tbl_Lists[[#Headers],[SNO]])-1</f>
        <v>12</v>
      </c>
      <c r="I17" s="17"/>
      <c r="J17" s="229" t="str">
        <f>IF(tbl_Lists[[#This Row],[Project Status]]="","",COUNTIFS(tbl_Tasks[Item LevelA],1,tbl_Tasks[ACTUAL STATUS],tbl_Lists[[#This Row],[Project Status]]))</f>
        <v/>
      </c>
      <c r="K17" s="229" t="str">
        <f>IF(tbl_Lists[[#This Row],[Project Status]]="","",COUNTIFS(tbl_Tasks[DB FILTER],1,tbl_Tasks[Item LevelB],'Dashboard Calc'!$J$24,tbl_Tasks[ACTUAL STATUS],tbl_Lists[[#This Row],[Project Status]]))</f>
        <v/>
      </c>
      <c r="L17" s="229" t="str">
        <f>IF(tbl_Lists[[#This Row],[Project Status]]="","",COUNTIFS(tbl_Tasks[ST FILTER],1,tbl_Tasks[Item LevelB],Status_Calc!$N$17,tbl_Tasks[ACTUAL STATUS],tbl_Lists[[#This Row],[Project Status]]))</f>
        <v/>
      </c>
    </row>
    <row r="18" spans="6:12" x14ac:dyDescent="0.3">
      <c r="F18" s="8">
        <f>ROW()-ROW(tbl_Lists[[#Headers],[SNO]])-1</f>
        <v>13</v>
      </c>
      <c r="I18" s="17"/>
      <c r="J18" s="229" t="str">
        <f>IF(tbl_Lists[[#This Row],[Project Status]]="","",COUNTIFS(tbl_Tasks[Item LevelA],1,tbl_Tasks[ACTUAL STATUS],tbl_Lists[[#This Row],[Project Status]]))</f>
        <v/>
      </c>
      <c r="K18" s="229" t="str">
        <f>IF(tbl_Lists[[#This Row],[Project Status]]="","",COUNTIFS(tbl_Tasks[DB FILTER],1,tbl_Tasks[Item LevelB],'Dashboard Calc'!$J$24,tbl_Tasks[ACTUAL STATUS],tbl_Lists[[#This Row],[Project Status]]))</f>
        <v/>
      </c>
      <c r="L18" s="229" t="str">
        <f>IF(tbl_Lists[[#This Row],[Project Status]]="","",COUNTIFS(tbl_Tasks[ST FILTER],1,tbl_Tasks[Item LevelB],Status_Calc!$N$17,tbl_Tasks[ACTUAL STATUS],tbl_Lists[[#This Row],[Project Status]]))</f>
        <v/>
      </c>
    </row>
    <row r="19" spans="6:12" x14ac:dyDescent="0.3">
      <c r="F19" s="8">
        <f>ROW()-ROW(tbl_Lists[[#Headers],[SNO]])-1</f>
        <v>14</v>
      </c>
      <c r="I19" s="17"/>
      <c r="J19" s="229" t="str">
        <f>IF(tbl_Lists[[#This Row],[Project Status]]="","",COUNTIFS(tbl_Tasks[Item LevelA],1,tbl_Tasks[ACTUAL STATUS],tbl_Lists[[#This Row],[Project Status]]))</f>
        <v/>
      </c>
      <c r="K19" s="229" t="str">
        <f>IF(tbl_Lists[[#This Row],[Project Status]]="","",COUNTIFS(tbl_Tasks[DB FILTER],1,tbl_Tasks[Item LevelB],'Dashboard Calc'!$J$24,tbl_Tasks[ACTUAL STATUS],tbl_Lists[[#This Row],[Project Status]]))</f>
        <v/>
      </c>
      <c r="L19" s="229" t="str">
        <f>IF(tbl_Lists[[#This Row],[Project Status]]="","",COUNTIFS(tbl_Tasks[ST FILTER],1,tbl_Tasks[Item LevelB],Status_Calc!$N$17,tbl_Tasks[ACTUAL STATUS],tbl_Lists[[#This Row],[Project Status]]))</f>
        <v/>
      </c>
    </row>
    <row r="20" spans="6:12" x14ac:dyDescent="0.3">
      <c r="F20" s="8">
        <f>ROW()-ROW(tbl_Lists[[#Headers],[SNO]])-1</f>
        <v>15</v>
      </c>
      <c r="I20" s="17"/>
      <c r="J20" s="229" t="str">
        <f>IF(tbl_Lists[[#This Row],[Project Status]]="","",COUNTIFS(tbl_Tasks[Item LevelA],1,tbl_Tasks[ACTUAL STATUS],tbl_Lists[[#This Row],[Project Status]]))</f>
        <v/>
      </c>
      <c r="K20" s="229" t="str">
        <f>IF(tbl_Lists[[#This Row],[Project Status]]="","",COUNTIFS(tbl_Tasks[DB FILTER],1,tbl_Tasks[Item LevelB],'Dashboard Calc'!$J$24,tbl_Tasks[ACTUAL STATUS],tbl_Lists[[#This Row],[Project Status]]))</f>
        <v/>
      </c>
      <c r="L20" s="229" t="str">
        <f>IF(tbl_Lists[[#This Row],[Project Status]]="","",COUNTIFS(tbl_Tasks[ST FILTER],1,tbl_Tasks[Item LevelB],Status_Calc!$N$17,tbl_Tasks[ACTUAL STATUS],tbl_Lists[[#This Row],[Project Status]]))</f>
        <v/>
      </c>
    </row>
    <row r="21" spans="6:12" x14ac:dyDescent="0.3">
      <c r="F21" s="8">
        <f>ROW()-ROW(tbl_Lists[[#Headers],[SNO]])-1</f>
        <v>16</v>
      </c>
      <c r="I21" s="17"/>
      <c r="J21" s="229" t="str">
        <f>IF(tbl_Lists[[#This Row],[Project Status]]="","",COUNTIFS(tbl_Tasks[Item LevelA],1,tbl_Tasks[ACTUAL STATUS],tbl_Lists[[#This Row],[Project Status]]))</f>
        <v/>
      </c>
      <c r="K21" s="229" t="str">
        <f>IF(tbl_Lists[[#This Row],[Project Status]]="","",COUNTIFS(tbl_Tasks[DB FILTER],1,tbl_Tasks[Item LevelB],'Dashboard Calc'!$J$24,tbl_Tasks[ACTUAL STATUS],tbl_Lists[[#This Row],[Project Status]]))</f>
        <v/>
      </c>
      <c r="L21" s="229" t="str">
        <f>IF(tbl_Lists[[#This Row],[Project Status]]="","",COUNTIFS(tbl_Tasks[ST FILTER],1,tbl_Tasks[Item LevelB],Status_Calc!$N$17,tbl_Tasks[ACTUAL STATUS],tbl_Lists[[#This Row],[Project Status]]))</f>
        <v/>
      </c>
    </row>
    <row r="22" spans="6:12" x14ac:dyDescent="0.3">
      <c r="F22" s="8">
        <f>ROW()-ROW(tbl_Lists[[#Headers],[SNO]])-1</f>
        <v>17</v>
      </c>
      <c r="I22" s="17"/>
      <c r="J22" s="229" t="str">
        <f>IF(tbl_Lists[[#This Row],[Project Status]]="","",COUNTIFS(tbl_Tasks[Item LevelA],1,tbl_Tasks[ACTUAL STATUS],tbl_Lists[[#This Row],[Project Status]]))</f>
        <v/>
      </c>
      <c r="K22" s="229" t="str">
        <f>IF(tbl_Lists[[#This Row],[Project Status]]="","",COUNTIFS(tbl_Tasks[DB FILTER],1,tbl_Tasks[Item LevelB],'Dashboard Calc'!$J$24,tbl_Tasks[ACTUAL STATUS],tbl_Lists[[#This Row],[Project Status]]))</f>
        <v/>
      </c>
      <c r="L22" s="229" t="str">
        <f>IF(tbl_Lists[[#This Row],[Project Status]]="","",COUNTIFS(tbl_Tasks[ST FILTER],1,tbl_Tasks[Item LevelB],Status_Calc!$N$17,tbl_Tasks[ACTUAL STATUS],tbl_Lists[[#This Row],[Project Status]]))</f>
        <v/>
      </c>
    </row>
    <row r="23" spans="6:12" x14ac:dyDescent="0.3">
      <c r="F23" s="8">
        <f>ROW()-ROW(tbl_Lists[[#Headers],[SNO]])-1</f>
        <v>18</v>
      </c>
      <c r="I23" s="17"/>
      <c r="J23" s="229" t="str">
        <f>IF(tbl_Lists[[#This Row],[Project Status]]="","",COUNTIFS(tbl_Tasks[Item LevelA],1,tbl_Tasks[ACTUAL STATUS],tbl_Lists[[#This Row],[Project Status]]))</f>
        <v/>
      </c>
      <c r="K23" s="229" t="str">
        <f>IF(tbl_Lists[[#This Row],[Project Status]]="","",COUNTIFS(tbl_Tasks[DB FILTER],1,tbl_Tasks[Item LevelB],'Dashboard Calc'!$J$24,tbl_Tasks[ACTUAL STATUS],tbl_Lists[[#This Row],[Project Status]]))</f>
        <v/>
      </c>
      <c r="L23" s="229" t="str">
        <f>IF(tbl_Lists[[#This Row],[Project Status]]="","",COUNTIFS(tbl_Tasks[ST FILTER],1,tbl_Tasks[Item LevelB],Status_Calc!$N$17,tbl_Tasks[ACTUAL STATUS],tbl_Lists[[#This Row],[Project Status]]))</f>
        <v/>
      </c>
    </row>
    <row r="24" spans="6:12" x14ac:dyDescent="0.3">
      <c r="F24" s="8">
        <f>ROW()-ROW(tbl_Lists[[#Headers],[SNO]])-1</f>
        <v>19</v>
      </c>
      <c r="I24" s="17"/>
      <c r="J24" s="229" t="str">
        <f>IF(tbl_Lists[[#This Row],[Project Status]]="","",COUNTIFS(tbl_Tasks[Item LevelA],1,tbl_Tasks[ACTUAL STATUS],tbl_Lists[[#This Row],[Project Status]]))</f>
        <v/>
      </c>
      <c r="K24" s="229" t="str">
        <f>IF(tbl_Lists[[#This Row],[Project Status]]="","",COUNTIFS(tbl_Tasks[DB FILTER],1,tbl_Tasks[Item LevelB],'Dashboard Calc'!$J$24,tbl_Tasks[ACTUAL STATUS],tbl_Lists[[#This Row],[Project Status]]))</f>
        <v/>
      </c>
      <c r="L24" s="229" t="str">
        <f>IF(tbl_Lists[[#This Row],[Project Status]]="","",COUNTIFS(tbl_Tasks[ST FILTER],1,tbl_Tasks[Item LevelB],Status_Calc!$N$17,tbl_Tasks[ACTUAL STATUS],tbl_Lists[[#This Row],[Project Status]]))</f>
        <v/>
      </c>
    </row>
    <row r="25" spans="6:12" x14ac:dyDescent="0.3">
      <c r="F25" s="14">
        <f>ROW()-ROW(tbl_Lists[[#Headers],[SNO]])-1</f>
        <v>20</v>
      </c>
      <c r="I25" s="17"/>
      <c r="J25" s="229" t="str">
        <f>IF(tbl_Lists[[#This Row],[Project Status]]="","",COUNTIFS(tbl_Tasks[Item LevelA],1,tbl_Tasks[ACTUAL STATUS],tbl_Lists[[#This Row],[Project Status]]))</f>
        <v/>
      </c>
      <c r="K25" s="229" t="str">
        <f>IF(tbl_Lists[[#This Row],[Project Status]]="","",COUNTIFS(tbl_Tasks[DB FILTER],1,tbl_Tasks[Item LevelB],'Dashboard Calc'!$J$24,tbl_Tasks[ACTUAL STATUS],tbl_Lists[[#This Row],[Project Status]]))</f>
        <v/>
      </c>
      <c r="L25" s="229" t="str">
        <f>IF(tbl_Lists[[#This Row],[Project Status]]="","",COUNTIFS(tbl_Tasks[ST FILTER],1,tbl_Tasks[Item LevelB],Status_Calc!$N$17,tbl_Tasks[ACTUAL STATUS],tbl_Lists[[#This Row],[Project Status]]))</f>
        <v/>
      </c>
    </row>
    <row r="26" spans="6:12" x14ac:dyDescent="0.3">
      <c r="F26" s="14">
        <f>ROW()-ROW(tbl_Lists[[#Headers],[SNO]])-1</f>
        <v>21</v>
      </c>
      <c r="I26" s="17"/>
      <c r="J26" s="229" t="str">
        <f>IF(tbl_Lists[[#This Row],[Project Status]]="","",COUNTIFS(tbl_Tasks[Item LevelA],1,tbl_Tasks[ACTUAL STATUS],tbl_Lists[[#This Row],[Project Status]]))</f>
        <v/>
      </c>
      <c r="K26" s="229" t="str">
        <f>IF(tbl_Lists[[#This Row],[Project Status]]="","",COUNTIFS(tbl_Tasks[DB FILTER],1,tbl_Tasks[Item LevelB],'Dashboard Calc'!$J$24,tbl_Tasks[ACTUAL STATUS],tbl_Lists[[#This Row],[Project Status]]))</f>
        <v/>
      </c>
      <c r="L26" s="229" t="str">
        <f>IF(tbl_Lists[[#This Row],[Project Status]]="","",COUNTIFS(tbl_Tasks[ST FILTER],1,tbl_Tasks[Item LevelB],Status_Calc!$N$17,tbl_Tasks[ACTUAL STATUS],tbl_Lists[[#This Row],[Project Status]]))</f>
        <v/>
      </c>
    </row>
    <row r="27" spans="6:12" x14ac:dyDescent="0.3">
      <c r="F27" s="14">
        <f>ROW()-ROW(tbl_Lists[[#Headers],[SNO]])-1</f>
        <v>22</v>
      </c>
      <c r="I27" s="17"/>
      <c r="J27" s="229" t="str">
        <f>IF(tbl_Lists[[#This Row],[Project Status]]="","",COUNTIFS(tbl_Tasks[Item LevelA],1,tbl_Tasks[ACTUAL STATUS],tbl_Lists[[#This Row],[Project Status]]))</f>
        <v/>
      </c>
      <c r="K27" s="229" t="str">
        <f>IF(tbl_Lists[[#This Row],[Project Status]]="","",COUNTIFS(tbl_Tasks[DB FILTER],1,tbl_Tasks[Item LevelB],'Dashboard Calc'!$J$24,tbl_Tasks[ACTUAL STATUS],tbl_Lists[[#This Row],[Project Status]]))</f>
        <v/>
      </c>
      <c r="L27" s="229" t="str">
        <f>IF(tbl_Lists[[#This Row],[Project Status]]="","",COUNTIFS(tbl_Tasks[ST FILTER],1,tbl_Tasks[Item LevelB],Status_Calc!$N$17,tbl_Tasks[ACTUAL STATUS],tbl_Lists[[#This Row],[Project Status]]))</f>
        <v/>
      </c>
    </row>
    <row r="28" spans="6:12" x14ac:dyDescent="0.3">
      <c r="F28" s="14">
        <f>ROW()-ROW(tbl_Lists[[#Headers],[SNO]])-1</f>
        <v>23</v>
      </c>
      <c r="I28" s="17"/>
      <c r="J28" s="229" t="str">
        <f>IF(tbl_Lists[[#This Row],[Project Status]]="","",COUNTIFS(tbl_Tasks[Item LevelA],1,tbl_Tasks[ACTUAL STATUS],tbl_Lists[[#This Row],[Project Status]]))</f>
        <v/>
      </c>
      <c r="K28" s="229" t="str">
        <f>IF(tbl_Lists[[#This Row],[Project Status]]="","",COUNTIFS(tbl_Tasks[DB FILTER],1,tbl_Tasks[Item LevelB],'Dashboard Calc'!$J$24,tbl_Tasks[ACTUAL STATUS],tbl_Lists[[#This Row],[Project Status]]))</f>
        <v/>
      </c>
      <c r="L28" s="229" t="str">
        <f>IF(tbl_Lists[[#This Row],[Project Status]]="","",COUNTIFS(tbl_Tasks[ST FILTER],1,tbl_Tasks[Item LevelB],Status_Calc!$N$17,tbl_Tasks[ACTUAL STATUS],tbl_Lists[[#This Row],[Project Status]]))</f>
        <v/>
      </c>
    </row>
    <row r="29" spans="6:12" x14ac:dyDescent="0.3">
      <c r="F29" s="14">
        <f>ROW()-ROW(tbl_Lists[[#Headers],[SNO]])-1</f>
        <v>24</v>
      </c>
      <c r="I29" s="17"/>
      <c r="J29" s="229" t="str">
        <f>IF(tbl_Lists[[#This Row],[Project Status]]="","",COUNTIFS(tbl_Tasks[Item LevelA],1,tbl_Tasks[ACTUAL STATUS],tbl_Lists[[#This Row],[Project Status]]))</f>
        <v/>
      </c>
      <c r="K29" s="229" t="str">
        <f>IF(tbl_Lists[[#This Row],[Project Status]]="","",COUNTIFS(tbl_Tasks[DB FILTER],1,tbl_Tasks[Item LevelB],'Dashboard Calc'!$J$24,tbl_Tasks[ACTUAL STATUS],tbl_Lists[[#This Row],[Project Status]]))</f>
        <v/>
      </c>
      <c r="L29" s="229" t="str">
        <f>IF(tbl_Lists[[#This Row],[Project Status]]="","",COUNTIFS(tbl_Tasks[ST FILTER],1,tbl_Tasks[Item LevelB],Status_Calc!$N$17,tbl_Tasks[ACTUAL STATUS],tbl_Lists[[#This Row],[Project Status]]))</f>
        <v/>
      </c>
    </row>
    <row r="30" spans="6:12" x14ac:dyDescent="0.3">
      <c r="F30" s="14">
        <f>ROW()-ROW(tbl_Lists[[#Headers],[SNO]])-1</f>
        <v>25</v>
      </c>
      <c r="I30" s="17"/>
      <c r="J30" s="229" t="str">
        <f>IF(tbl_Lists[[#This Row],[Project Status]]="","",COUNTIFS(tbl_Tasks[Item LevelA],1,tbl_Tasks[ACTUAL STATUS],tbl_Lists[[#This Row],[Project Status]]))</f>
        <v/>
      </c>
      <c r="K30" s="229" t="str">
        <f>IF(tbl_Lists[[#This Row],[Project Status]]="","",COUNTIFS(tbl_Tasks[DB FILTER],1,tbl_Tasks[Item LevelB],'Dashboard Calc'!$J$24,tbl_Tasks[ACTUAL STATUS],tbl_Lists[[#This Row],[Project Status]]))</f>
        <v/>
      </c>
      <c r="L30" s="229" t="str">
        <f>IF(tbl_Lists[[#This Row],[Project Status]]="","",COUNTIFS(tbl_Tasks[ST FILTER],1,tbl_Tasks[Item LevelB],Status_Calc!$N$17,tbl_Tasks[ACTUAL STATUS],tbl_Lists[[#This Row],[Project Status]]))</f>
        <v/>
      </c>
    </row>
    <row r="31" spans="6:12" x14ac:dyDescent="0.3">
      <c r="F31" s="14">
        <f>ROW()-ROW(tbl_Lists[[#Headers],[SNO]])-1</f>
        <v>26</v>
      </c>
      <c r="I31" s="17"/>
      <c r="J31" s="229" t="str">
        <f>IF(tbl_Lists[[#This Row],[Project Status]]="","",COUNTIFS(tbl_Tasks[Item LevelA],1,tbl_Tasks[ACTUAL STATUS],tbl_Lists[[#This Row],[Project Status]]))</f>
        <v/>
      </c>
      <c r="K31" s="229" t="str">
        <f>IF(tbl_Lists[[#This Row],[Project Status]]="","",COUNTIFS(tbl_Tasks[DB FILTER],1,tbl_Tasks[Item LevelB],'Dashboard Calc'!$J$24,tbl_Tasks[ACTUAL STATUS],tbl_Lists[[#This Row],[Project Status]]))</f>
        <v/>
      </c>
      <c r="L31" s="229" t="str">
        <f>IF(tbl_Lists[[#This Row],[Project Status]]="","",COUNTIFS(tbl_Tasks[ST FILTER],1,tbl_Tasks[Item LevelB],Status_Calc!$N$17,tbl_Tasks[ACTUAL STATUS],tbl_Lists[[#This Row],[Project Status]]))</f>
        <v/>
      </c>
    </row>
    <row r="32" spans="6:12" x14ac:dyDescent="0.3">
      <c r="F32" s="14">
        <f>ROW()-ROW(tbl_Lists[[#Headers],[SNO]])-1</f>
        <v>27</v>
      </c>
      <c r="I32" s="17"/>
      <c r="J32" s="229" t="str">
        <f>IF(tbl_Lists[[#This Row],[Project Status]]="","",COUNTIFS(tbl_Tasks[Item LevelA],1,tbl_Tasks[ACTUAL STATUS],tbl_Lists[[#This Row],[Project Status]]))</f>
        <v/>
      </c>
      <c r="K32" s="229" t="str">
        <f>IF(tbl_Lists[[#This Row],[Project Status]]="","",COUNTIFS(tbl_Tasks[DB FILTER],1,tbl_Tasks[Item LevelB],'Dashboard Calc'!$J$24,tbl_Tasks[ACTUAL STATUS],tbl_Lists[[#This Row],[Project Status]]))</f>
        <v/>
      </c>
      <c r="L32" s="229" t="str">
        <f>IF(tbl_Lists[[#This Row],[Project Status]]="","",COUNTIFS(tbl_Tasks[ST FILTER],1,tbl_Tasks[Item LevelB],Status_Calc!$N$17,tbl_Tasks[ACTUAL STATUS],tbl_Lists[[#This Row],[Project Status]]))</f>
        <v/>
      </c>
    </row>
    <row r="33" spans="6:12" x14ac:dyDescent="0.3">
      <c r="F33" s="14">
        <f>ROW()-ROW(tbl_Lists[[#Headers],[SNO]])-1</f>
        <v>28</v>
      </c>
      <c r="I33" s="17"/>
      <c r="J33" s="229" t="str">
        <f>IF(tbl_Lists[[#This Row],[Project Status]]="","",COUNTIFS(tbl_Tasks[Item LevelA],1,tbl_Tasks[ACTUAL STATUS],tbl_Lists[[#This Row],[Project Status]]))</f>
        <v/>
      </c>
      <c r="K33" s="229" t="str">
        <f>IF(tbl_Lists[[#This Row],[Project Status]]="","",COUNTIFS(tbl_Tasks[DB FILTER],1,tbl_Tasks[Item LevelB],'Dashboard Calc'!$J$24,tbl_Tasks[ACTUAL STATUS],tbl_Lists[[#This Row],[Project Status]]))</f>
        <v/>
      </c>
      <c r="L33" s="229" t="str">
        <f>IF(tbl_Lists[[#This Row],[Project Status]]="","",COUNTIFS(tbl_Tasks[ST FILTER],1,tbl_Tasks[Item LevelB],Status_Calc!$N$17,tbl_Tasks[ACTUAL STATUS],tbl_Lists[[#This Row],[Project Status]]))</f>
        <v/>
      </c>
    </row>
    <row r="34" spans="6:12" x14ac:dyDescent="0.3">
      <c r="F34" s="14">
        <f>ROW()-ROW(tbl_Lists[[#Headers],[SNO]])-1</f>
        <v>29</v>
      </c>
      <c r="I34" s="17"/>
      <c r="J34" s="229" t="str">
        <f>IF(tbl_Lists[[#This Row],[Project Status]]="","",COUNTIFS(tbl_Tasks[Item LevelA],1,tbl_Tasks[ACTUAL STATUS],tbl_Lists[[#This Row],[Project Status]]))</f>
        <v/>
      </c>
      <c r="K34" s="229" t="str">
        <f>IF(tbl_Lists[[#This Row],[Project Status]]="","",COUNTIFS(tbl_Tasks[DB FILTER],1,tbl_Tasks[Item LevelB],'Dashboard Calc'!$J$24,tbl_Tasks[ACTUAL STATUS],tbl_Lists[[#This Row],[Project Status]]))</f>
        <v/>
      </c>
      <c r="L34" s="229" t="str">
        <f>IF(tbl_Lists[[#This Row],[Project Status]]="","",COUNTIFS(tbl_Tasks[ST FILTER],1,tbl_Tasks[Item LevelB],Status_Calc!$N$17,tbl_Tasks[ACTUAL STATUS],tbl_Lists[[#This Row],[Project Status]]))</f>
        <v/>
      </c>
    </row>
    <row r="35" spans="6:12" x14ac:dyDescent="0.3">
      <c r="F35" s="14">
        <f>ROW()-ROW(tbl_Lists[[#Headers],[SNO]])-1</f>
        <v>30</v>
      </c>
      <c r="I35" s="17"/>
      <c r="J35" s="229" t="str">
        <f>IF(tbl_Lists[[#This Row],[Project Status]]="","",COUNTIFS(tbl_Tasks[Item LevelA],1,tbl_Tasks[ACTUAL STATUS],tbl_Lists[[#This Row],[Project Status]]))</f>
        <v/>
      </c>
      <c r="K35" s="229" t="str">
        <f>IF(tbl_Lists[[#This Row],[Project Status]]="","",COUNTIFS(tbl_Tasks[DB FILTER],1,tbl_Tasks[Item LevelB],'Dashboard Calc'!$J$24,tbl_Tasks[ACTUAL STATUS],tbl_Lists[[#This Row],[Project Status]]))</f>
        <v/>
      </c>
      <c r="L35" s="229" t="str">
        <f>IF(tbl_Lists[[#This Row],[Project Status]]="","",COUNTIFS(tbl_Tasks[ST FILTER],1,tbl_Tasks[Item LevelB],Status_Calc!$N$17,tbl_Tasks[ACTUAL STATUS],tbl_Lists[[#This Row],[Project Status]]))</f>
        <v/>
      </c>
    </row>
  </sheetData>
  <mergeCells count="2">
    <mergeCell ref="F1:G1"/>
    <mergeCell ref="J3:L3"/>
  </mergeCells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E1:L116"/>
  <sheetViews>
    <sheetView showGridLines="0" showRowColHeaders="0" workbookViewId="0">
      <selection activeCell="C1" sqref="C1:J1"/>
    </sheetView>
  </sheetViews>
  <sheetFormatPr defaultRowHeight="14.4" x14ac:dyDescent="0.3"/>
  <cols>
    <col min="1" max="4" width="2.88671875" customWidth="1"/>
    <col min="5" max="6" width="22.109375" customWidth="1"/>
    <col min="7" max="10" width="5.44140625" customWidth="1"/>
    <col min="11" max="11" width="16.109375" customWidth="1"/>
    <col min="12" max="12" width="35.33203125" customWidth="1"/>
  </cols>
  <sheetData>
    <row r="1" spans="5:12" s="59" customFormat="1" ht="50.1" customHeight="1" x14ac:dyDescent="0.3">
      <c r="E1" s="394" t="str">
        <f>'Label Manager'!G45</f>
        <v>Weekends &amp; Holidays</v>
      </c>
      <c r="F1" s="394"/>
      <c r="G1" s="394"/>
      <c r="H1" s="394"/>
      <c r="I1" s="394"/>
      <c r="J1" s="394"/>
      <c r="K1" s="397"/>
      <c r="L1" s="397"/>
    </row>
    <row r="5" spans="5:12" ht="46.5" customHeight="1" x14ac:dyDescent="0.3">
      <c r="E5" s="396" t="s">
        <v>231</v>
      </c>
      <c r="F5" s="396"/>
      <c r="G5" s="1"/>
      <c r="H5" s="1"/>
      <c r="I5" s="1"/>
      <c r="J5" s="1"/>
      <c r="K5" s="18" t="s">
        <v>232</v>
      </c>
      <c r="L5" s="18"/>
    </row>
    <row r="6" spans="5:12" ht="15" thickBot="1" x14ac:dyDescent="0.35">
      <c r="E6" s="3"/>
      <c r="F6" s="2"/>
      <c r="J6" s="1"/>
      <c r="K6" s="19" t="s">
        <v>78</v>
      </c>
      <c r="L6" s="20" t="s">
        <v>79</v>
      </c>
    </row>
    <row r="7" spans="5:12" s="1" customFormat="1" ht="23.25" customHeight="1" thickBot="1" x14ac:dyDescent="0.35">
      <c r="E7" s="159" t="s">
        <v>80</v>
      </c>
      <c r="F7" s="160" t="s">
        <v>500</v>
      </c>
      <c r="K7" s="157" t="s">
        <v>0</v>
      </c>
      <c r="L7" s="158" t="s">
        <v>82</v>
      </c>
    </row>
    <row r="8" spans="5:12" ht="15" thickBot="1" x14ac:dyDescent="0.35">
      <c r="E8" s="37" t="s">
        <v>83</v>
      </c>
      <c r="F8" s="38" t="s">
        <v>495</v>
      </c>
      <c r="J8" s="1"/>
      <c r="K8" s="67">
        <v>43831</v>
      </c>
      <c r="L8" s="69" t="s">
        <v>499</v>
      </c>
    </row>
    <row r="9" spans="5:12" ht="15" thickBot="1" x14ac:dyDescent="0.35">
      <c r="E9" s="37" t="s">
        <v>84</v>
      </c>
      <c r="F9" s="38" t="s">
        <v>495</v>
      </c>
      <c r="G9" s="2"/>
      <c r="H9" s="2"/>
      <c r="I9" s="2"/>
      <c r="J9" s="1"/>
      <c r="K9" s="67"/>
      <c r="L9" s="69"/>
    </row>
    <row r="10" spans="5:12" ht="15" thickBot="1" x14ac:dyDescent="0.35">
      <c r="E10" s="37" t="s">
        <v>85</v>
      </c>
      <c r="F10" s="38" t="s">
        <v>495</v>
      </c>
      <c r="G10" s="2"/>
      <c r="H10" s="2"/>
      <c r="I10" s="2"/>
      <c r="J10" s="1"/>
      <c r="K10" s="67"/>
      <c r="L10" s="69"/>
    </row>
    <row r="11" spans="5:12" ht="15" thickBot="1" x14ac:dyDescent="0.35">
      <c r="E11" s="37" t="s">
        <v>86</v>
      </c>
      <c r="F11" s="38" t="s">
        <v>495</v>
      </c>
      <c r="G11" s="2"/>
      <c r="H11" s="2"/>
      <c r="I11" s="2"/>
      <c r="J11" s="1"/>
      <c r="K11" s="68"/>
      <c r="L11" s="69"/>
    </row>
    <row r="12" spans="5:12" ht="15" thickBot="1" x14ac:dyDescent="0.35">
      <c r="E12" s="37" t="s">
        <v>87</v>
      </c>
      <c r="F12" s="38" t="s">
        <v>495</v>
      </c>
      <c r="G12" s="2"/>
      <c r="H12" s="2"/>
      <c r="I12" s="2"/>
      <c r="J12" s="1"/>
      <c r="K12" s="68"/>
      <c r="L12" s="69"/>
    </row>
    <row r="13" spans="5:12" ht="15" thickBot="1" x14ac:dyDescent="0.35">
      <c r="E13" s="37" t="s">
        <v>88</v>
      </c>
      <c r="F13" s="38" t="s">
        <v>89</v>
      </c>
      <c r="G13" s="2"/>
      <c r="H13" s="2"/>
      <c r="I13" s="2"/>
      <c r="J13" s="1"/>
      <c r="K13" s="68"/>
      <c r="L13" s="69"/>
    </row>
    <row r="14" spans="5:12" ht="15" thickBot="1" x14ac:dyDescent="0.35">
      <c r="E14" s="37" t="s">
        <v>90</v>
      </c>
      <c r="F14" s="38" t="s">
        <v>89</v>
      </c>
      <c r="G14" s="2"/>
      <c r="H14" s="2"/>
      <c r="I14" s="2"/>
      <c r="J14" s="1"/>
      <c r="K14" s="68"/>
      <c r="L14" s="69"/>
    </row>
    <row r="15" spans="5:12" ht="15" thickBot="1" x14ac:dyDescent="0.35">
      <c r="E15" s="1"/>
      <c r="F15" s="1"/>
      <c r="G15" s="2"/>
      <c r="H15" s="2"/>
      <c r="I15" s="2"/>
      <c r="J15" s="1"/>
      <c r="K15" s="68"/>
      <c r="L15" s="69"/>
    </row>
    <row r="16" spans="5:12" ht="15" thickBot="1" x14ac:dyDescent="0.35">
      <c r="E16" s="1"/>
      <c r="F16" s="1"/>
      <c r="G16" s="2"/>
      <c r="H16" s="2"/>
      <c r="I16" s="2"/>
      <c r="J16" s="1"/>
      <c r="K16" s="68"/>
      <c r="L16" s="69"/>
    </row>
    <row r="17" spans="5:12" ht="15" thickBot="1" x14ac:dyDescent="0.35">
      <c r="E17" s="1"/>
      <c r="F17" s="1"/>
      <c r="G17" s="1"/>
      <c r="H17" s="1"/>
      <c r="I17" s="1"/>
      <c r="J17" s="1"/>
      <c r="K17" s="68"/>
      <c r="L17" s="69"/>
    </row>
    <row r="18" spans="5:12" ht="15" thickBot="1" x14ac:dyDescent="0.35">
      <c r="E18" s="1"/>
      <c r="F18" s="1"/>
      <c r="G18" s="1"/>
      <c r="H18" s="1"/>
      <c r="I18" s="1"/>
      <c r="J18" s="1"/>
      <c r="K18" s="68"/>
      <c r="L18" s="69"/>
    </row>
    <row r="19" spans="5:12" ht="15" thickBot="1" x14ac:dyDescent="0.35">
      <c r="E19" s="1"/>
      <c r="F19" s="1"/>
      <c r="G19" s="1"/>
      <c r="H19" s="1"/>
      <c r="I19" s="1"/>
      <c r="J19" s="1"/>
      <c r="K19" s="68"/>
      <c r="L19" s="69"/>
    </row>
    <row r="20" spans="5:12" ht="15" thickBot="1" x14ac:dyDescent="0.35">
      <c r="E20" s="1"/>
      <c r="F20" s="1"/>
      <c r="G20" s="1"/>
      <c r="H20" s="1"/>
      <c r="I20" s="1"/>
      <c r="J20" s="1"/>
      <c r="K20" s="68"/>
      <c r="L20" s="69"/>
    </row>
    <row r="21" spans="5:12" ht="15" thickBot="1" x14ac:dyDescent="0.35">
      <c r="E21" s="1"/>
      <c r="F21" s="1"/>
      <c r="G21" s="1"/>
      <c r="H21" s="1"/>
      <c r="I21" s="1"/>
      <c r="J21" s="1"/>
      <c r="K21" s="68"/>
      <c r="L21" s="69"/>
    </row>
    <row r="22" spans="5:12" ht="15" thickBot="1" x14ac:dyDescent="0.35">
      <c r="E22" s="1"/>
      <c r="F22" s="1"/>
      <c r="G22" s="1"/>
      <c r="H22" s="1"/>
      <c r="I22" s="1"/>
      <c r="J22" s="1"/>
      <c r="K22" s="68"/>
      <c r="L22" s="69"/>
    </row>
    <row r="23" spans="5:12" ht="15" thickBot="1" x14ac:dyDescent="0.35">
      <c r="E23" s="1"/>
      <c r="F23" s="1"/>
      <c r="G23" s="1"/>
      <c r="H23" s="1"/>
      <c r="I23" s="1"/>
      <c r="J23" s="1"/>
      <c r="K23" s="68"/>
      <c r="L23" s="69"/>
    </row>
    <row r="24" spans="5:12" ht="15" thickBot="1" x14ac:dyDescent="0.35">
      <c r="E24" s="1"/>
      <c r="F24" s="1"/>
      <c r="G24" s="1"/>
      <c r="H24" s="1"/>
      <c r="I24" s="1"/>
      <c r="J24" s="1"/>
      <c r="K24" s="68"/>
      <c r="L24" s="69"/>
    </row>
    <row r="25" spans="5:12" ht="15" thickBot="1" x14ac:dyDescent="0.35">
      <c r="E25" s="1"/>
      <c r="F25" s="1"/>
      <c r="G25" s="1"/>
      <c r="H25" s="1"/>
      <c r="I25" s="1"/>
      <c r="J25" s="1"/>
      <c r="K25" s="68"/>
      <c r="L25" s="69"/>
    </row>
    <row r="26" spans="5:12" ht="15" thickBot="1" x14ac:dyDescent="0.35">
      <c r="E26" s="1"/>
      <c r="F26" s="1"/>
      <c r="G26" s="1"/>
      <c r="H26" s="1"/>
      <c r="I26" s="1"/>
      <c r="J26" s="1"/>
      <c r="K26" s="68"/>
      <c r="L26" s="69"/>
    </row>
    <row r="27" spans="5:12" ht="15" thickBot="1" x14ac:dyDescent="0.35">
      <c r="E27" s="1"/>
      <c r="F27" s="1"/>
      <c r="G27" s="1"/>
      <c r="H27" s="1"/>
      <c r="I27" s="1"/>
      <c r="J27" s="1"/>
      <c r="K27" s="68"/>
      <c r="L27" s="69"/>
    </row>
    <row r="28" spans="5:12" ht="15" thickBot="1" x14ac:dyDescent="0.35">
      <c r="E28" s="1"/>
      <c r="F28" s="1"/>
      <c r="G28" s="1"/>
      <c r="H28" s="1"/>
      <c r="I28" s="1"/>
      <c r="J28" s="1"/>
      <c r="K28" s="68"/>
      <c r="L28" s="69"/>
    </row>
    <row r="29" spans="5:12" ht="15" thickBot="1" x14ac:dyDescent="0.35">
      <c r="E29" s="1"/>
      <c r="F29" s="1"/>
      <c r="G29" s="1"/>
      <c r="H29" s="1"/>
      <c r="I29" s="1"/>
      <c r="J29" s="1"/>
      <c r="K29" s="68"/>
      <c r="L29" s="69"/>
    </row>
    <row r="30" spans="5:12" ht="15" thickBot="1" x14ac:dyDescent="0.35">
      <c r="E30" s="1"/>
      <c r="F30" s="1"/>
      <c r="G30" s="1"/>
      <c r="H30" s="1"/>
      <c r="I30" s="1"/>
      <c r="J30" s="1"/>
      <c r="K30" s="68"/>
      <c r="L30" s="69"/>
    </row>
    <row r="31" spans="5:12" ht="15" thickBot="1" x14ac:dyDescent="0.35">
      <c r="E31" s="1"/>
      <c r="F31" s="1"/>
      <c r="G31" s="1"/>
      <c r="H31" s="1"/>
      <c r="I31" s="1"/>
      <c r="J31" s="1"/>
      <c r="K31" s="68"/>
      <c r="L31" s="69"/>
    </row>
    <row r="32" spans="5:12" ht="15" thickBot="1" x14ac:dyDescent="0.35">
      <c r="E32" s="1"/>
      <c r="F32" s="1"/>
      <c r="G32" s="1"/>
      <c r="H32" s="1"/>
      <c r="I32" s="1"/>
      <c r="J32" s="1"/>
      <c r="K32" s="68"/>
      <c r="L32" s="69"/>
    </row>
    <row r="33" spans="5:12" ht="15" thickBot="1" x14ac:dyDescent="0.35">
      <c r="E33" s="1"/>
      <c r="F33" s="1"/>
      <c r="G33" s="1"/>
      <c r="H33" s="1"/>
      <c r="I33" s="1"/>
      <c r="J33" s="1"/>
      <c r="K33" s="68"/>
      <c r="L33" s="69"/>
    </row>
    <row r="34" spans="5:12" ht="15" thickBot="1" x14ac:dyDescent="0.35">
      <c r="E34" s="1"/>
      <c r="F34" s="1"/>
      <c r="G34" s="1"/>
      <c r="H34" s="1"/>
      <c r="I34" s="1"/>
      <c r="J34" s="1"/>
      <c r="K34" s="68"/>
      <c r="L34" s="69"/>
    </row>
    <row r="35" spans="5:12" ht="15" thickBot="1" x14ac:dyDescent="0.35">
      <c r="E35" s="1"/>
      <c r="F35" s="1"/>
      <c r="G35" s="1"/>
      <c r="H35" s="1"/>
      <c r="I35" s="1"/>
      <c r="J35" s="1"/>
      <c r="K35" s="68"/>
      <c r="L35" s="69"/>
    </row>
    <row r="36" spans="5:12" ht="15" thickBot="1" x14ac:dyDescent="0.35">
      <c r="E36" s="1"/>
      <c r="F36" s="1"/>
      <c r="G36" s="1"/>
      <c r="H36" s="1"/>
      <c r="I36" s="1"/>
      <c r="J36" s="1"/>
      <c r="K36" s="68"/>
      <c r="L36" s="69"/>
    </row>
    <row r="37" spans="5:12" ht="15" thickBot="1" x14ac:dyDescent="0.35">
      <c r="E37" s="1"/>
      <c r="F37" s="1"/>
      <c r="G37" s="1"/>
      <c r="H37" s="1"/>
      <c r="I37" s="1"/>
      <c r="J37" s="1"/>
      <c r="K37" s="68"/>
      <c r="L37" s="69"/>
    </row>
    <row r="38" spans="5:12" ht="15" thickBot="1" x14ac:dyDescent="0.35">
      <c r="E38" s="1"/>
      <c r="F38" s="1"/>
      <c r="G38" s="1"/>
      <c r="H38" s="1"/>
      <c r="I38" s="1"/>
      <c r="J38" s="1"/>
      <c r="K38" s="68"/>
      <c r="L38" s="69"/>
    </row>
    <row r="39" spans="5:12" ht="15" thickBot="1" x14ac:dyDescent="0.35">
      <c r="E39" s="1"/>
      <c r="F39" s="1"/>
      <c r="G39" s="1"/>
      <c r="H39" s="1"/>
      <c r="I39" s="1"/>
      <c r="J39" s="1"/>
      <c r="K39" s="68"/>
      <c r="L39" s="69"/>
    </row>
    <row r="40" spans="5:12" ht="15" thickBot="1" x14ac:dyDescent="0.35">
      <c r="E40" s="1"/>
      <c r="F40" s="1"/>
      <c r="G40" s="1"/>
      <c r="H40" s="1"/>
      <c r="I40" s="1"/>
      <c r="J40" s="1"/>
      <c r="K40" s="68"/>
      <c r="L40" s="69"/>
    </row>
    <row r="41" spans="5:12" ht="15" thickBot="1" x14ac:dyDescent="0.35">
      <c r="E41" s="1"/>
      <c r="F41" s="1"/>
      <c r="G41" s="1"/>
      <c r="H41" s="1"/>
      <c r="I41" s="1"/>
      <c r="J41" s="1"/>
      <c r="K41" s="68"/>
      <c r="L41" s="69"/>
    </row>
    <row r="42" spans="5:12" ht="15" thickBot="1" x14ac:dyDescent="0.35">
      <c r="E42" s="1"/>
      <c r="F42" s="1"/>
      <c r="G42" s="1"/>
      <c r="H42" s="1"/>
      <c r="I42" s="1"/>
      <c r="J42" s="1"/>
      <c r="K42" s="68"/>
      <c r="L42" s="69"/>
    </row>
    <row r="43" spans="5:12" ht="15" thickBot="1" x14ac:dyDescent="0.35">
      <c r="E43" s="1"/>
      <c r="F43" s="1"/>
      <c r="G43" s="1"/>
      <c r="H43" s="1"/>
      <c r="I43" s="1"/>
      <c r="J43" s="1"/>
      <c r="K43" s="68"/>
      <c r="L43" s="69"/>
    </row>
    <row r="44" spans="5:12" ht="15" thickBot="1" x14ac:dyDescent="0.35">
      <c r="E44" s="1"/>
      <c r="F44" s="1"/>
      <c r="G44" s="1"/>
      <c r="H44" s="1"/>
      <c r="I44" s="1"/>
      <c r="J44" s="1"/>
      <c r="K44" s="68"/>
      <c r="L44" s="69"/>
    </row>
    <row r="45" spans="5:12" ht="15" thickBot="1" x14ac:dyDescent="0.35">
      <c r="E45" s="1"/>
      <c r="F45" s="1"/>
      <c r="G45" s="1"/>
      <c r="H45" s="1"/>
      <c r="I45" s="1"/>
      <c r="J45" s="1"/>
      <c r="K45" s="68"/>
      <c r="L45" s="69"/>
    </row>
    <row r="46" spans="5:12" ht="15" thickBot="1" x14ac:dyDescent="0.35">
      <c r="E46" s="1"/>
      <c r="F46" s="1"/>
      <c r="G46" s="1"/>
      <c r="H46" s="1"/>
      <c r="I46" s="1"/>
      <c r="J46" s="1"/>
      <c r="K46" s="68"/>
      <c r="L46" s="69"/>
    </row>
    <row r="47" spans="5:12" ht="15" thickBot="1" x14ac:dyDescent="0.35">
      <c r="E47" s="1"/>
      <c r="F47" s="1"/>
      <c r="G47" s="1"/>
      <c r="H47" s="1"/>
      <c r="I47" s="1"/>
      <c r="J47" s="1"/>
      <c r="K47" s="68"/>
      <c r="L47" s="69"/>
    </row>
    <row r="48" spans="5:12" ht="15" thickBot="1" x14ac:dyDescent="0.35">
      <c r="E48" s="1"/>
      <c r="F48" s="1"/>
      <c r="G48" s="1"/>
      <c r="H48" s="1"/>
      <c r="I48" s="1"/>
      <c r="J48" s="1"/>
      <c r="K48" s="68"/>
      <c r="L48" s="69"/>
    </row>
    <row r="49" spans="5:12" ht="15" thickBot="1" x14ac:dyDescent="0.35">
      <c r="E49" s="1"/>
      <c r="F49" s="1"/>
      <c r="G49" s="1"/>
      <c r="H49" s="1"/>
      <c r="I49" s="1"/>
      <c r="J49" s="1"/>
      <c r="K49" s="68"/>
      <c r="L49" s="69"/>
    </row>
    <row r="50" spans="5:12" ht="15" thickBot="1" x14ac:dyDescent="0.35">
      <c r="E50" s="1"/>
      <c r="F50" s="1"/>
      <c r="G50" s="1"/>
      <c r="H50" s="1"/>
      <c r="I50" s="1"/>
      <c r="J50" s="1"/>
      <c r="K50" s="68"/>
      <c r="L50" s="69"/>
    </row>
    <row r="51" spans="5:12" ht="15" thickBot="1" x14ac:dyDescent="0.35">
      <c r="E51" s="1"/>
      <c r="F51" s="1"/>
      <c r="G51" s="1"/>
      <c r="H51" s="1"/>
      <c r="I51" s="1"/>
      <c r="J51" s="1"/>
      <c r="K51" s="68"/>
      <c r="L51" s="69"/>
    </row>
    <row r="52" spans="5:12" ht="15" thickBot="1" x14ac:dyDescent="0.35">
      <c r="E52" s="1"/>
      <c r="F52" s="1"/>
      <c r="G52" s="1"/>
      <c r="H52" s="1"/>
      <c r="I52" s="1"/>
      <c r="J52" s="1"/>
      <c r="K52" s="68"/>
      <c r="L52" s="69"/>
    </row>
    <row r="53" spans="5:12" ht="15" thickBot="1" x14ac:dyDescent="0.35">
      <c r="E53" s="1"/>
      <c r="F53" s="1"/>
      <c r="G53" s="1"/>
      <c r="H53" s="1"/>
      <c r="I53" s="1"/>
      <c r="J53" s="1"/>
      <c r="K53" s="68"/>
      <c r="L53" s="69"/>
    </row>
    <row r="54" spans="5:12" ht="15" thickBot="1" x14ac:dyDescent="0.35">
      <c r="E54" s="1"/>
      <c r="F54" s="1"/>
      <c r="G54" s="1"/>
      <c r="H54" s="1"/>
      <c r="I54" s="1"/>
      <c r="J54" s="1"/>
      <c r="K54" s="68"/>
      <c r="L54" s="69"/>
    </row>
    <row r="55" spans="5:12" ht="15" thickBot="1" x14ac:dyDescent="0.35">
      <c r="E55" s="1"/>
      <c r="F55" s="1"/>
      <c r="G55" s="1"/>
      <c r="H55" s="1"/>
      <c r="I55" s="1"/>
      <c r="J55" s="1"/>
      <c r="K55" s="68"/>
      <c r="L55" s="69"/>
    </row>
    <row r="56" spans="5:12" ht="15" thickBot="1" x14ac:dyDescent="0.35">
      <c r="E56" s="1"/>
      <c r="F56" s="1"/>
      <c r="G56" s="1"/>
      <c r="H56" s="1"/>
      <c r="I56" s="1"/>
      <c r="J56" s="1"/>
      <c r="K56" s="68"/>
      <c r="L56" s="69"/>
    </row>
    <row r="57" spans="5:12" ht="15" thickBot="1" x14ac:dyDescent="0.35">
      <c r="E57" s="1"/>
      <c r="F57" s="1"/>
      <c r="G57" s="1"/>
      <c r="H57" s="1"/>
      <c r="I57" s="1"/>
      <c r="J57" s="1"/>
      <c r="K57" s="68"/>
      <c r="L57" s="69"/>
    </row>
    <row r="58" spans="5:12" ht="15" thickBot="1" x14ac:dyDescent="0.35">
      <c r="E58" s="1"/>
      <c r="F58" s="1"/>
      <c r="G58" s="1"/>
      <c r="H58" s="1"/>
      <c r="I58" s="1"/>
      <c r="J58" s="1"/>
      <c r="K58" s="68"/>
      <c r="L58" s="69"/>
    </row>
    <row r="59" spans="5:12" ht="15" thickBot="1" x14ac:dyDescent="0.35">
      <c r="E59" s="1"/>
      <c r="F59" s="1"/>
      <c r="G59" s="1"/>
      <c r="H59" s="1"/>
      <c r="I59" s="1"/>
      <c r="J59" s="1"/>
      <c r="K59" s="68"/>
      <c r="L59" s="69"/>
    </row>
    <row r="60" spans="5:12" ht="15" thickBot="1" x14ac:dyDescent="0.35">
      <c r="E60" s="1"/>
      <c r="F60" s="1"/>
      <c r="G60" s="1"/>
      <c r="H60" s="1"/>
      <c r="I60" s="1"/>
      <c r="J60" s="1"/>
      <c r="K60" s="68"/>
      <c r="L60" s="69"/>
    </row>
    <row r="61" spans="5:12" ht="15" thickBot="1" x14ac:dyDescent="0.35">
      <c r="E61" s="1"/>
      <c r="F61" s="1"/>
      <c r="G61" s="1"/>
      <c r="H61" s="1"/>
      <c r="I61" s="1"/>
      <c r="J61" s="1"/>
      <c r="K61" s="68"/>
      <c r="L61" s="69"/>
    </row>
    <row r="62" spans="5:12" ht="15" thickBot="1" x14ac:dyDescent="0.35">
      <c r="E62" s="1"/>
      <c r="F62" s="1"/>
      <c r="G62" s="1"/>
      <c r="H62" s="1"/>
      <c r="I62" s="1"/>
      <c r="J62" s="1"/>
      <c r="K62" s="68"/>
      <c r="L62" s="69"/>
    </row>
    <row r="63" spans="5:12" ht="15" thickBot="1" x14ac:dyDescent="0.35">
      <c r="E63" s="1"/>
      <c r="F63" s="1"/>
      <c r="G63" s="1"/>
      <c r="H63" s="1"/>
      <c r="I63" s="1"/>
      <c r="J63" s="1"/>
      <c r="K63" s="68"/>
      <c r="L63" s="69"/>
    </row>
    <row r="64" spans="5:12" ht="15" thickBot="1" x14ac:dyDescent="0.35">
      <c r="E64" s="1"/>
      <c r="F64" s="1"/>
      <c r="G64" s="1"/>
      <c r="H64" s="1"/>
      <c r="I64" s="1"/>
      <c r="J64" s="1"/>
      <c r="K64" s="68"/>
      <c r="L64" s="69"/>
    </row>
    <row r="65" spans="5:12" ht="15" thickBot="1" x14ac:dyDescent="0.35">
      <c r="E65" s="1"/>
      <c r="F65" s="1"/>
      <c r="G65" s="1"/>
      <c r="H65" s="1"/>
      <c r="I65" s="1"/>
      <c r="J65" s="1"/>
      <c r="K65" s="68"/>
      <c r="L65" s="69"/>
    </row>
    <row r="66" spans="5:12" ht="15" thickBot="1" x14ac:dyDescent="0.35">
      <c r="E66" s="1"/>
      <c r="F66" s="1"/>
      <c r="G66" s="1"/>
      <c r="H66" s="1"/>
      <c r="I66" s="1"/>
      <c r="J66" s="1"/>
      <c r="K66" s="68"/>
      <c r="L66" s="69"/>
    </row>
    <row r="67" spans="5:12" ht="15" thickBot="1" x14ac:dyDescent="0.35">
      <c r="E67" s="1"/>
      <c r="F67" s="1"/>
      <c r="G67" s="1"/>
      <c r="H67" s="1"/>
      <c r="I67" s="1"/>
      <c r="J67" s="1"/>
      <c r="K67" s="68"/>
      <c r="L67" s="69"/>
    </row>
    <row r="68" spans="5:12" ht="15" thickBot="1" x14ac:dyDescent="0.35">
      <c r="E68" s="1"/>
      <c r="F68" s="1"/>
      <c r="G68" s="1"/>
      <c r="H68" s="1"/>
      <c r="I68" s="1"/>
      <c r="J68" s="1"/>
      <c r="K68" s="68"/>
      <c r="L68" s="69"/>
    </row>
    <row r="69" spans="5:12" ht="15" thickBot="1" x14ac:dyDescent="0.35">
      <c r="E69" s="1"/>
      <c r="F69" s="1"/>
      <c r="G69" s="1"/>
      <c r="H69" s="1"/>
      <c r="I69" s="1"/>
      <c r="J69" s="1"/>
      <c r="K69" s="68"/>
      <c r="L69" s="69"/>
    </row>
    <row r="70" spans="5:12" ht="15" thickBot="1" x14ac:dyDescent="0.35">
      <c r="E70" s="1"/>
      <c r="F70" s="1"/>
      <c r="G70" s="1"/>
      <c r="H70" s="1"/>
      <c r="I70" s="1"/>
      <c r="J70" s="1"/>
      <c r="K70" s="68"/>
      <c r="L70" s="69"/>
    </row>
    <row r="71" spans="5:12" ht="15" thickBot="1" x14ac:dyDescent="0.35">
      <c r="E71" s="1"/>
      <c r="F71" s="1"/>
      <c r="G71" s="1"/>
      <c r="H71" s="1"/>
      <c r="I71" s="1"/>
      <c r="J71" s="1"/>
      <c r="K71" s="68"/>
      <c r="L71" s="69"/>
    </row>
    <row r="72" spans="5:12" ht="15" thickBot="1" x14ac:dyDescent="0.35">
      <c r="E72" s="1"/>
      <c r="F72" s="1"/>
      <c r="G72" s="1"/>
      <c r="H72" s="1"/>
      <c r="I72" s="1"/>
      <c r="J72" s="1"/>
      <c r="K72" s="68"/>
      <c r="L72" s="69"/>
    </row>
    <row r="73" spans="5:12" ht="15" thickBot="1" x14ac:dyDescent="0.35">
      <c r="E73" s="1"/>
      <c r="F73" s="1"/>
      <c r="G73" s="1"/>
      <c r="H73" s="1"/>
      <c r="I73" s="1"/>
      <c r="J73" s="1"/>
      <c r="K73" s="68"/>
      <c r="L73" s="69"/>
    </row>
    <row r="74" spans="5:12" ht="15" thickBot="1" x14ac:dyDescent="0.35">
      <c r="E74" s="1"/>
      <c r="F74" s="1"/>
      <c r="G74" s="1"/>
      <c r="H74" s="1"/>
      <c r="I74" s="1"/>
      <c r="J74" s="1"/>
      <c r="K74" s="68"/>
      <c r="L74" s="69"/>
    </row>
    <row r="75" spans="5:12" ht="15" thickBot="1" x14ac:dyDescent="0.35">
      <c r="E75" s="1"/>
      <c r="F75" s="1"/>
      <c r="G75" s="1"/>
      <c r="H75" s="1"/>
      <c r="I75" s="1"/>
      <c r="J75" s="1"/>
      <c r="K75" s="68"/>
      <c r="L75" s="69"/>
    </row>
    <row r="76" spans="5:12" ht="15" thickBot="1" x14ac:dyDescent="0.35">
      <c r="E76" s="1"/>
      <c r="F76" s="1"/>
      <c r="G76" s="1"/>
      <c r="H76" s="1"/>
      <c r="I76" s="1"/>
      <c r="J76" s="1"/>
      <c r="K76" s="68"/>
      <c r="L76" s="69"/>
    </row>
    <row r="77" spans="5:12" ht="15" thickBot="1" x14ac:dyDescent="0.35">
      <c r="E77" s="1"/>
      <c r="F77" s="1"/>
      <c r="G77" s="1"/>
      <c r="H77" s="1"/>
      <c r="I77" s="1"/>
      <c r="J77" s="1"/>
      <c r="K77" s="68"/>
      <c r="L77" s="69"/>
    </row>
    <row r="78" spans="5:12" ht="15" thickBot="1" x14ac:dyDescent="0.35">
      <c r="E78" s="1"/>
      <c r="F78" s="1"/>
      <c r="G78" s="1"/>
      <c r="H78" s="1"/>
      <c r="I78" s="1"/>
      <c r="J78" s="1"/>
      <c r="K78" s="68"/>
      <c r="L78" s="69"/>
    </row>
    <row r="79" spans="5:12" ht="15" thickBot="1" x14ac:dyDescent="0.35">
      <c r="E79" s="1"/>
      <c r="F79" s="1"/>
      <c r="G79" s="1"/>
      <c r="H79" s="1"/>
      <c r="I79" s="1"/>
      <c r="J79" s="1"/>
      <c r="K79" s="68"/>
      <c r="L79" s="69"/>
    </row>
    <row r="80" spans="5:12" ht="15" thickBot="1" x14ac:dyDescent="0.35">
      <c r="E80" s="1"/>
      <c r="F80" s="1"/>
      <c r="G80" s="1"/>
      <c r="H80" s="1"/>
      <c r="I80" s="1"/>
      <c r="J80" s="1"/>
      <c r="K80" s="68"/>
      <c r="L80" s="69"/>
    </row>
    <row r="81" spans="5:12" ht="15" thickBot="1" x14ac:dyDescent="0.35">
      <c r="E81" s="1"/>
      <c r="F81" s="1"/>
      <c r="G81" s="1"/>
      <c r="H81" s="1"/>
      <c r="I81" s="1"/>
      <c r="J81" s="1"/>
      <c r="K81" s="68"/>
      <c r="L81" s="69"/>
    </row>
    <row r="82" spans="5:12" ht="15" thickBot="1" x14ac:dyDescent="0.35">
      <c r="E82" s="1"/>
      <c r="F82" s="1"/>
      <c r="G82" s="1"/>
      <c r="H82" s="1"/>
      <c r="I82" s="1"/>
      <c r="J82" s="1"/>
      <c r="K82" s="68"/>
      <c r="L82" s="69"/>
    </row>
    <row r="83" spans="5:12" ht="15" thickBot="1" x14ac:dyDescent="0.35">
      <c r="E83" s="1"/>
      <c r="F83" s="1"/>
      <c r="G83" s="1"/>
      <c r="H83" s="1"/>
      <c r="I83" s="1"/>
      <c r="J83" s="1"/>
      <c r="K83" s="68"/>
      <c r="L83" s="69"/>
    </row>
    <row r="84" spans="5:12" ht="15" thickBot="1" x14ac:dyDescent="0.35">
      <c r="E84" s="1"/>
      <c r="F84" s="1"/>
      <c r="G84" s="1"/>
      <c r="H84" s="1"/>
      <c r="I84" s="1"/>
      <c r="J84" s="1"/>
      <c r="K84" s="68"/>
      <c r="L84" s="69"/>
    </row>
    <row r="85" spans="5:12" ht="15" thickBot="1" x14ac:dyDescent="0.35">
      <c r="E85" s="1"/>
      <c r="F85" s="1"/>
      <c r="G85" s="1"/>
      <c r="H85" s="1"/>
      <c r="I85" s="1"/>
      <c r="J85" s="1"/>
      <c r="K85" s="68"/>
      <c r="L85" s="69"/>
    </row>
    <row r="86" spans="5:12" ht="15" thickBot="1" x14ac:dyDescent="0.35">
      <c r="E86" s="1"/>
      <c r="F86" s="1"/>
      <c r="G86" s="1"/>
      <c r="H86" s="1"/>
      <c r="I86" s="1"/>
      <c r="J86" s="1"/>
      <c r="K86" s="68"/>
      <c r="L86" s="69"/>
    </row>
    <row r="87" spans="5:12" ht="15" thickBot="1" x14ac:dyDescent="0.35">
      <c r="E87" s="1"/>
      <c r="F87" s="1"/>
      <c r="G87" s="1"/>
      <c r="H87" s="1"/>
      <c r="I87" s="1"/>
      <c r="J87" s="1"/>
      <c r="K87" s="68"/>
      <c r="L87" s="69"/>
    </row>
    <row r="88" spans="5:12" ht="15" thickBot="1" x14ac:dyDescent="0.35">
      <c r="E88" s="1"/>
      <c r="F88" s="1"/>
      <c r="G88" s="1"/>
      <c r="H88" s="1"/>
      <c r="I88" s="1"/>
      <c r="J88" s="1"/>
      <c r="K88" s="68"/>
      <c r="L88" s="69"/>
    </row>
    <row r="89" spans="5:12" ht="15" thickBot="1" x14ac:dyDescent="0.35">
      <c r="E89" s="1"/>
      <c r="F89" s="1"/>
      <c r="G89" s="1"/>
      <c r="H89" s="1"/>
      <c r="I89" s="1"/>
      <c r="J89" s="1"/>
      <c r="K89" s="68"/>
      <c r="L89" s="69"/>
    </row>
    <row r="90" spans="5:12" ht="15" thickBot="1" x14ac:dyDescent="0.35">
      <c r="E90" s="1"/>
      <c r="F90" s="1"/>
      <c r="G90" s="1"/>
      <c r="H90" s="1"/>
      <c r="I90" s="1"/>
      <c r="J90" s="1"/>
      <c r="K90" s="68"/>
      <c r="L90" s="69"/>
    </row>
    <row r="91" spans="5:12" ht="15" thickBot="1" x14ac:dyDescent="0.35">
      <c r="E91" s="1"/>
      <c r="F91" s="1"/>
      <c r="G91" s="1"/>
      <c r="H91" s="1"/>
      <c r="I91" s="1"/>
      <c r="J91" s="1"/>
      <c r="K91" s="68"/>
      <c r="L91" s="69"/>
    </row>
    <row r="92" spans="5:12" ht="15" thickBot="1" x14ac:dyDescent="0.35">
      <c r="E92" s="1"/>
      <c r="F92" s="1"/>
      <c r="G92" s="1"/>
      <c r="H92" s="1"/>
      <c r="I92" s="1"/>
      <c r="J92" s="1"/>
      <c r="K92" s="68"/>
      <c r="L92" s="69"/>
    </row>
    <row r="93" spans="5:12" ht="15" thickBot="1" x14ac:dyDescent="0.35">
      <c r="E93" s="1"/>
      <c r="F93" s="1"/>
      <c r="G93" s="1"/>
      <c r="H93" s="1"/>
      <c r="I93" s="1"/>
      <c r="J93" s="1"/>
      <c r="K93" s="68"/>
      <c r="L93" s="69"/>
    </row>
    <row r="94" spans="5:12" ht="15" thickBot="1" x14ac:dyDescent="0.35">
      <c r="E94" s="1"/>
      <c r="F94" s="1"/>
      <c r="G94" s="1"/>
      <c r="H94" s="1"/>
      <c r="I94" s="1"/>
      <c r="J94" s="1"/>
      <c r="K94" s="68"/>
      <c r="L94" s="69"/>
    </row>
    <row r="95" spans="5:12" ht="15" thickBot="1" x14ac:dyDescent="0.35">
      <c r="E95" s="1"/>
      <c r="F95" s="1"/>
      <c r="G95" s="1"/>
      <c r="H95" s="1"/>
      <c r="I95" s="1"/>
      <c r="J95" s="1"/>
      <c r="K95" s="68"/>
      <c r="L95" s="69"/>
    </row>
    <row r="96" spans="5:12" ht="15" thickBot="1" x14ac:dyDescent="0.35">
      <c r="E96" s="1"/>
      <c r="F96" s="1"/>
      <c r="G96" s="1"/>
      <c r="H96" s="1"/>
      <c r="I96" s="1"/>
      <c r="J96" s="1"/>
      <c r="K96" s="68"/>
      <c r="L96" s="69"/>
    </row>
    <row r="97" spans="5:12" ht="15" thickBot="1" x14ac:dyDescent="0.35">
      <c r="E97" s="1"/>
      <c r="F97" s="1"/>
      <c r="G97" s="1"/>
      <c r="H97" s="1"/>
      <c r="I97" s="1"/>
      <c r="J97" s="1"/>
      <c r="K97" s="68"/>
      <c r="L97" s="69"/>
    </row>
    <row r="98" spans="5:12" ht="15" thickBot="1" x14ac:dyDescent="0.35">
      <c r="E98" s="1"/>
      <c r="F98" s="1"/>
      <c r="G98" s="1"/>
      <c r="H98" s="1"/>
      <c r="I98" s="1"/>
      <c r="J98" s="1"/>
      <c r="K98" s="68"/>
      <c r="L98" s="69"/>
    </row>
    <row r="99" spans="5:12" ht="15" thickBot="1" x14ac:dyDescent="0.35">
      <c r="E99" s="1"/>
      <c r="F99" s="1"/>
      <c r="G99" s="1"/>
      <c r="H99" s="1"/>
      <c r="I99" s="1"/>
      <c r="J99" s="1"/>
      <c r="K99" s="68"/>
      <c r="L99" s="69"/>
    </row>
    <row r="100" spans="5:12" ht="15" thickBot="1" x14ac:dyDescent="0.35">
      <c r="E100" s="1"/>
      <c r="F100" s="1"/>
      <c r="G100" s="1"/>
      <c r="H100" s="1"/>
      <c r="I100" s="1"/>
      <c r="J100" s="1"/>
      <c r="K100" s="68"/>
      <c r="L100" s="69"/>
    </row>
    <row r="101" spans="5:12" ht="15" thickBot="1" x14ac:dyDescent="0.35">
      <c r="E101" s="1"/>
      <c r="F101" s="1"/>
      <c r="G101" s="1"/>
      <c r="H101" s="1"/>
      <c r="I101" s="1"/>
      <c r="J101" s="1"/>
      <c r="K101" s="68"/>
      <c r="L101" s="69"/>
    </row>
    <row r="102" spans="5:12" ht="15" thickBot="1" x14ac:dyDescent="0.35">
      <c r="E102" s="1"/>
      <c r="F102" s="1"/>
      <c r="G102" s="1"/>
      <c r="H102" s="1"/>
      <c r="I102" s="1"/>
      <c r="J102" s="1"/>
      <c r="K102" s="68"/>
      <c r="L102" s="69"/>
    </row>
    <row r="103" spans="5:12" ht="15" thickBot="1" x14ac:dyDescent="0.35">
      <c r="E103" s="1"/>
      <c r="F103" s="1"/>
      <c r="G103" s="1"/>
      <c r="H103" s="1"/>
      <c r="I103" s="1"/>
      <c r="J103" s="1"/>
      <c r="K103" s="68"/>
      <c r="L103" s="69"/>
    </row>
    <row r="104" spans="5:12" ht="15" thickBot="1" x14ac:dyDescent="0.35">
      <c r="E104" s="1"/>
      <c r="F104" s="1"/>
      <c r="G104" s="1"/>
      <c r="H104" s="1"/>
      <c r="I104" s="1"/>
      <c r="J104" s="1"/>
      <c r="K104" s="68"/>
      <c r="L104" s="69"/>
    </row>
    <row r="105" spans="5:12" ht="15" thickBot="1" x14ac:dyDescent="0.35">
      <c r="E105" s="1"/>
      <c r="F105" s="1"/>
      <c r="G105" s="1"/>
      <c r="H105" s="1"/>
      <c r="I105" s="1"/>
      <c r="J105" s="1"/>
      <c r="K105" s="68"/>
      <c r="L105" s="69"/>
    </row>
    <row r="106" spans="5:12" ht="15" thickBot="1" x14ac:dyDescent="0.35">
      <c r="E106" s="1"/>
      <c r="F106" s="1"/>
      <c r="G106" s="1"/>
      <c r="H106" s="1"/>
      <c r="I106" s="1"/>
      <c r="J106" s="1"/>
      <c r="K106" s="68"/>
      <c r="L106" s="69"/>
    </row>
    <row r="107" spans="5:12" ht="15" thickBot="1" x14ac:dyDescent="0.35">
      <c r="E107" s="1"/>
      <c r="F107" s="1"/>
      <c r="G107" s="1"/>
      <c r="H107" s="1"/>
      <c r="I107" s="1"/>
      <c r="J107" s="1"/>
      <c r="K107" s="68"/>
      <c r="L107" s="69"/>
    </row>
    <row r="108" spans="5:12" x14ac:dyDescent="0.3">
      <c r="E108" s="1"/>
      <c r="F108" s="1"/>
      <c r="G108" s="1"/>
      <c r="H108" s="1"/>
      <c r="I108" s="1"/>
      <c r="J108" s="1"/>
      <c r="K108" s="1"/>
      <c r="L108" s="1"/>
    </row>
    <row r="109" spans="5:12" x14ac:dyDescent="0.3">
      <c r="E109" s="1"/>
      <c r="F109" s="1"/>
      <c r="G109" s="1"/>
      <c r="H109" s="1"/>
      <c r="I109" s="1"/>
      <c r="J109" s="1"/>
      <c r="K109" s="1"/>
      <c r="L109" s="1"/>
    </row>
    <row r="110" spans="5:12" x14ac:dyDescent="0.3">
      <c r="E110" s="1"/>
      <c r="F110" s="1"/>
      <c r="G110" s="1"/>
      <c r="H110" s="1"/>
      <c r="I110" s="1"/>
      <c r="J110" s="1"/>
      <c r="K110" s="1"/>
      <c r="L110" s="1"/>
    </row>
    <row r="111" spans="5:12" x14ac:dyDescent="0.3">
      <c r="E111" s="1"/>
      <c r="F111" s="1"/>
      <c r="G111" s="1"/>
      <c r="H111" s="1"/>
      <c r="I111" s="1"/>
      <c r="J111" s="1"/>
      <c r="K111" s="1"/>
      <c r="L111" s="1"/>
    </row>
    <row r="112" spans="5:12" x14ac:dyDescent="0.3">
      <c r="E112" s="1"/>
      <c r="F112" s="1"/>
      <c r="G112" s="1"/>
      <c r="H112" s="1"/>
      <c r="I112" s="1"/>
      <c r="J112" s="1"/>
      <c r="K112" s="1"/>
      <c r="L112" s="1"/>
    </row>
    <row r="113" spans="5:12" x14ac:dyDescent="0.3">
      <c r="E113" s="1"/>
      <c r="F113" s="1"/>
      <c r="G113" s="1"/>
      <c r="H113" s="1"/>
      <c r="I113" s="1"/>
      <c r="J113" s="1"/>
      <c r="K113" s="1"/>
      <c r="L113" s="1"/>
    </row>
    <row r="114" spans="5:12" x14ac:dyDescent="0.3">
      <c r="E114" s="1"/>
      <c r="F114" s="1"/>
      <c r="G114" s="1"/>
      <c r="H114" s="1"/>
      <c r="I114" s="1"/>
      <c r="J114" s="1"/>
      <c r="K114" s="1"/>
      <c r="L114" s="1"/>
    </row>
    <row r="115" spans="5:12" x14ac:dyDescent="0.3">
      <c r="E115" s="1"/>
      <c r="F115" s="1"/>
      <c r="G115" s="1"/>
      <c r="H115" s="1"/>
      <c r="I115" s="1"/>
      <c r="J115" s="1"/>
      <c r="K115" s="1"/>
      <c r="L115" s="1"/>
    </row>
    <row r="116" spans="5:12" x14ac:dyDescent="0.3">
      <c r="E116" s="1"/>
      <c r="F116" s="1"/>
      <c r="G116" s="1"/>
      <c r="H116" s="1"/>
      <c r="I116" s="1"/>
      <c r="J116" s="1"/>
      <c r="K116" s="1"/>
      <c r="L116" s="1"/>
    </row>
  </sheetData>
  <mergeCells count="3">
    <mergeCell ref="E5:F5"/>
    <mergeCell ref="E1:J1"/>
    <mergeCell ref="K1:L1"/>
  </mergeCells>
  <conditionalFormatting sqref="F8:F14">
    <cfRule type="cellIs" dxfId="5" priority="2" operator="equal">
      <formula>"Yes"</formula>
    </cfRule>
  </conditionalFormatting>
  <conditionalFormatting sqref="E8:E14">
    <cfRule type="expression" dxfId="4" priority="1">
      <formula>IF(OFFSET($E8,0,1)="Yes",TRUE,FALSE)</formula>
    </cfRule>
  </conditionalFormatting>
  <dataValidations count="1">
    <dataValidation type="list" allowBlank="1" showInputMessage="1" showErrorMessage="1" sqref="F8:F14">
      <formula1>"Yes,No"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0000"/>
  </sheetPr>
  <dimension ref="F1:M35"/>
  <sheetViews>
    <sheetView showGridLines="0" topLeftCell="E1" workbookViewId="0">
      <selection activeCell="H31" sqref="H31"/>
    </sheetView>
  </sheetViews>
  <sheetFormatPr defaultRowHeight="14.4" x14ac:dyDescent="0.3"/>
  <cols>
    <col min="1" max="4" width="0" hidden="1" customWidth="1"/>
    <col min="5" max="5" width="13.5546875" customWidth="1"/>
    <col min="7" max="7" width="22.33203125" bestFit="1" customWidth="1"/>
    <col min="8" max="9" width="19.33203125" bestFit="1" customWidth="1"/>
    <col min="10" max="10" width="19.44140625" bestFit="1" customWidth="1"/>
    <col min="11" max="11" width="20.5546875" bestFit="1" customWidth="1"/>
  </cols>
  <sheetData>
    <row r="1" spans="6:13" ht="15" thickBot="1" x14ac:dyDescent="0.35"/>
    <row r="2" spans="6:13" x14ac:dyDescent="0.3">
      <c r="F2" s="76"/>
      <c r="G2" s="77"/>
      <c r="H2" s="77"/>
      <c r="I2" s="77"/>
      <c r="J2" s="77"/>
      <c r="K2" s="77"/>
      <c r="L2" s="77"/>
      <c r="M2" s="78"/>
    </row>
    <row r="3" spans="6:13" x14ac:dyDescent="0.3">
      <c r="F3" s="79"/>
      <c r="G3" s="80"/>
      <c r="H3" s="80" t="s">
        <v>0</v>
      </c>
      <c r="I3" s="80" t="s">
        <v>1</v>
      </c>
      <c r="J3" s="80"/>
      <c r="K3" s="80"/>
      <c r="L3" s="80"/>
      <c r="M3" s="81"/>
    </row>
    <row r="4" spans="6:13" x14ac:dyDescent="0.3">
      <c r="F4" s="79"/>
      <c r="G4" s="80" t="s">
        <v>47</v>
      </c>
      <c r="H4" s="91">
        <f>Notes!F9</f>
        <v>0</v>
      </c>
      <c r="I4" s="80">
        <v>4</v>
      </c>
      <c r="J4" s="80"/>
      <c r="K4" s="80"/>
      <c r="L4" s="80"/>
      <c r="M4" s="81"/>
    </row>
    <row r="5" spans="6:13" x14ac:dyDescent="0.3">
      <c r="F5" s="79"/>
      <c r="G5" s="80" t="s">
        <v>48</v>
      </c>
      <c r="H5" s="91">
        <f>Notes!J9</f>
        <v>0</v>
      </c>
      <c r="I5" s="80">
        <v>4</v>
      </c>
      <c r="J5" s="80"/>
      <c r="K5" s="80"/>
      <c r="L5" s="80"/>
      <c r="M5" s="81"/>
    </row>
    <row r="6" spans="6:13" x14ac:dyDescent="0.3">
      <c r="F6" s="79"/>
      <c r="G6" s="80"/>
      <c r="H6" s="80"/>
      <c r="I6" s="80"/>
      <c r="J6" s="80"/>
      <c r="K6" s="80"/>
      <c r="L6" s="80"/>
      <c r="M6" s="81"/>
    </row>
    <row r="7" spans="6:13" x14ac:dyDescent="0.3">
      <c r="F7" s="79"/>
      <c r="G7" s="80"/>
      <c r="H7" s="80"/>
      <c r="I7" s="80"/>
      <c r="J7" s="80"/>
      <c r="K7" s="80"/>
      <c r="L7" s="80"/>
      <c r="M7" s="81"/>
    </row>
    <row r="8" spans="6:13" x14ac:dyDescent="0.3">
      <c r="F8" s="79"/>
      <c r="G8" s="119" t="s">
        <v>251</v>
      </c>
      <c r="H8" s="111" t="s">
        <v>253</v>
      </c>
      <c r="I8" s="111" t="s">
        <v>254</v>
      </c>
      <c r="J8" s="111" t="s">
        <v>252</v>
      </c>
      <c r="K8" s="80"/>
      <c r="L8" s="80"/>
      <c r="M8" s="81"/>
    </row>
    <row r="9" spans="6:13" x14ac:dyDescent="0.3">
      <c r="F9" s="79"/>
      <c r="G9" s="112" t="str">
        <f>Preferences!H15</f>
        <v>Model - 4</v>
      </c>
      <c r="H9" s="110">
        <f>MATCH(Preferences!H15,rngPref_StructureName,0)</f>
        <v>16</v>
      </c>
      <c r="I9" s="112">
        <f>MATCH(Preferences!H15,rngPref_StructureName,0)+ROW(rngPref_StructureName)-1</f>
        <v>32</v>
      </c>
      <c r="J9" s="110">
        <f>VLOOKUP(Preferences!H15,rngPref_StructureList,4,FALSE)</f>
        <v>5</v>
      </c>
      <c r="K9" s="80"/>
      <c r="L9" s="80"/>
      <c r="M9" s="81"/>
    </row>
    <row r="10" spans="6:13" x14ac:dyDescent="0.3">
      <c r="F10" s="79"/>
      <c r="G10" s="80"/>
      <c r="H10" s="80"/>
      <c r="I10" s="80"/>
      <c r="J10" s="80"/>
      <c r="K10" s="80"/>
      <c r="L10" s="80"/>
      <c r="M10" s="81"/>
    </row>
    <row r="11" spans="6:13" x14ac:dyDescent="0.3">
      <c r="F11" s="79"/>
      <c r="G11" s="80"/>
      <c r="H11" s="80"/>
      <c r="I11" s="80"/>
      <c r="J11" s="80"/>
      <c r="K11" s="80"/>
      <c r="L11" s="80"/>
      <c r="M11" s="81"/>
    </row>
    <row r="12" spans="6:13" x14ac:dyDescent="0.3">
      <c r="F12" s="79"/>
      <c r="G12" s="80"/>
      <c r="H12" s="80"/>
      <c r="I12" s="80"/>
      <c r="J12" s="80"/>
      <c r="K12" s="80"/>
      <c r="L12" s="80"/>
      <c r="M12" s="81"/>
    </row>
    <row r="13" spans="6:13" x14ac:dyDescent="0.3">
      <c r="F13" s="79"/>
      <c r="G13" s="80"/>
      <c r="H13" s="80"/>
      <c r="I13" s="80"/>
      <c r="J13" s="80"/>
      <c r="K13" s="80"/>
      <c r="L13" s="80"/>
      <c r="M13" s="81"/>
    </row>
    <row r="14" spans="6:13" x14ac:dyDescent="0.3">
      <c r="F14" s="79"/>
      <c r="G14" s="80" t="s">
        <v>80</v>
      </c>
      <c r="H14" s="80" t="s">
        <v>81</v>
      </c>
      <c r="I14" s="80"/>
      <c r="J14" s="80" t="s">
        <v>91</v>
      </c>
      <c r="K14" s="80"/>
      <c r="L14" s="80"/>
      <c r="M14" s="81"/>
    </row>
    <row r="15" spans="6:13" x14ac:dyDescent="0.3">
      <c r="F15" s="79"/>
      <c r="G15" s="80" t="s">
        <v>83</v>
      </c>
      <c r="H15" s="80">
        <f>IF('Weekends - Holidays'!F8="Yes",1,0)</f>
        <v>0</v>
      </c>
      <c r="I15" s="80"/>
      <c r="J15" s="101">
        <v>43101</v>
      </c>
      <c r="K15" s="102">
        <f>WEEKDAY(J15)</f>
        <v>2</v>
      </c>
      <c r="L15" s="95" t="s">
        <v>92</v>
      </c>
      <c r="M15" s="81"/>
    </row>
    <row r="16" spans="6:13" x14ac:dyDescent="0.3">
      <c r="F16" s="79"/>
      <c r="G16" s="80" t="s">
        <v>84</v>
      </c>
      <c r="H16" s="80">
        <f>IF('Weekends - Holidays'!F9="Yes",1,0)</f>
        <v>0</v>
      </c>
      <c r="I16" s="80"/>
      <c r="J16" s="101">
        <v>43102</v>
      </c>
      <c r="K16" s="102">
        <f t="shared" ref="K16:K21" si="0">WEEKDAY(J16)</f>
        <v>3</v>
      </c>
      <c r="L16" s="95" t="s">
        <v>93</v>
      </c>
      <c r="M16" s="81"/>
    </row>
    <row r="17" spans="6:13" x14ac:dyDescent="0.3">
      <c r="F17" s="79"/>
      <c r="G17" s="80" t="s">
        <v>85</v>
      </c>
      <c r="H17" s="80">
        <f>IF('Weekends - Holidays'!F10="Yes",1,0)</f>
        <v>0</v>
      </c>
      <c r="I17" s="80"/>
      <c r="J17" s="101">
        <v>43103</v>
      </c>
      <c r="K17" s="102">
        <f t="shared" si="0"/>
        <v>4</v>
      </c>
      <c r="L17" s="95" t="s">
        <v>94</v>
      </c>
      <c r="M17" s="81"/>
    </row>
    <row r="18" spans="6:13" x14ac:dyDescent="0.3">
      <c r="F18" s="79"/>
      <c r="G18" s="80" t="s">
        <v>86</v>
      </c>
      <c r="H18" s="80">
        <f>IF('Weekends - Holidays'!F11="Yes",1,0)</f>
        <v>0</v>
      </c>
      <c r="I18" s="80"/>
      <c r="J18" s="101">
        <v>43104</v>
      </c>
      <c r="K18" s="102">
        <f t="shared" si="0"/>
        <v>5</v>
      </c>
      <c r="L18" s="95" t="s">
        <v>95</v>
      </c>
      <c r="M18" s="81"/>
    </row>
    <row r="19" spans="6:13" x14ac:dyDescent="0.3">
      <c r="F19" s="79"/>
      <c r="G19" s="80" t="s">
        <v>87</v>
      </c>
      <c r="H19" s="80">
        <f>IF('Weekends - Holidays'!F12="Yes",1,0)</f>
        <v>0</v>
      </c>
      <c r="I19" s="80"/>
      <c r="J19" s="101">
        <v>43105</v>
      </c>
      <c r="K19" s="102">
        <f t="shared" si="0"/>
        <v>6</v>
      </c>
      <c r="L19" s="95" t="s">
        <v>96</v>
      </c>
      <c r="M19" s="81"/>
    </row>
    <row r="20" spans="6:13" x14ac:dyDescent="0.3">
      <c r="F20" s="79"/>
      <c r="G20" s="80" t="s">
        <v>88</v>
      </c>
      <c r="H20" s="80">
        <f>IF('Weekends - Holidays'!F13="Yes",1,0)</f>
        <v>1</v>
      </c>
      <c r="I20" s="80"/>
      <c r="J20" s="101">
        <v>43106</v>
      </c>
      <c r="K20" s="102">
        <f t="shared" si="0"/>
        <v>7</v>
      </c>
      <c r="L20" s="95" t="s">
        <v>97</v>
      </c>
      <c r="M20" s="81"/>
    </row>
    <row r="21" spans="6:13" x14ac:dyDescent="0.3">
      <c r="F21" s="79"/>
      <c r="G21" s="80" t="s">
        <v>90</v>
      </c>
      <c r="H21" s="80">
        <f>IF('Weekends - Holidays'!F14="Yes",1,0)</f>
        <v>1</v>
      </c>
      <c r="I21" s="80"/>
      <c r="J21" s="101">
        <v>43107</v>
      </c>
      <c r="K21" s="102">
        <f t="shared" si="0"/>
        <v>1</v>
      </c>
      <c r="L21" s="95" t="s">
        <v>98</v>
      </c>
      <c r="M21" s="81"/>
    </row>
    <row r="22" spans="6:13" x14ac:dyDescent="0.3">
      <c r="F22" s="79"/>
      <c r="G22" s="80"/>
      <c r="H22" s="80" t="str">
        <f>CONCATENATE(H15,H16,H17,H18,H19,H20,H21)</f>
        <v>0000011</v>
      </c>
      <c r="I22" s="80"/>
      <c r="J22" s="80"/>
      <c r="K22" s="80"/>
      <c r="L22" s="80"/>
      <c r="M22" s="81"/>
    </row>
    <row r="23" spans="6:13" x14ac:dyDescent="0.3">
      <c r="F23" s="79"/>
      <c r="G23" s="80"/>
      <c r="H23" s="80"/>
      <c r="I23" s="80"/>
      <c r="J23" s="80"/>
      <c r="K23" s="80"/>
      <c r="L23" s="80"/>
      <c r="M23" s="81"/>
    </row>
    <row r="24" spans="6:13" x14ac:dyDescent="0.3">
      <c r="F24" s="79"/>
      <c r="H24" s="80"/>
      <c r="I24" s="80"/>
      <c r="K24" s="80"/>
      <c r="L24" s="80"/>
      <c r="M24" s="81"/>
    </row>
    <row r="25" spans="6:13" x14ac:dyDescent="0.3">
      <c r="F25" s="79"/>
      <c r="G25" s="80"/>
      <c r="H25" s="80"/>
      <c r="I25" s="80"/>
      <c r="J25" s="80"/>
      <c r="K25" s="80"/>
      <c r="L25" s="80"/>
      <c r="M25" s="81"/>
    </row>
    <row r="26" spans="6:13" x14ac:dyDescent="0.3">
      <c r="F26" s="79"/>
      <c r="G26" s="80" t="s">
        <v>309</v>
      </c>
      <c r="H26" s="80" t="s">
        <v>262</v>
      </c>
      <c r="I26" s="80"/>
      <c r="J26" s="80"/>
      <c r="K26" s="80"/>
      <c r="L26" s="80"/>
      <c r="M26" s="81"/>
    </row>
    <row r="27" spans="6:13" x14ac:dyDescent="0.3">
      <c r="F27" s="79"/>
      <c r="G27" s="80"/>
      <c r="H27" s="80"/>
      <c r="I27" s="80"/>
      <c r="J27" s="80"/>
      <c r="K27" s="80"/>
      <c r="L27" s="80"/>
      <c r="M27" s="81"/>
    </row>
    <row r="28" spans="6:13" x14ac:dyDescent="0.3">
      <c r="F28" s="79"/>
      <c r="I28" s="80"/>
      <c r="J28" s="80"/>
      <c r="K28" s="80"/>
      <c r="L28" s="80"/>
      <c r="M28" s="81"/>
    </row>
    <row r="29" spans="6:13" x14ac:dyDescent="0.3">
      <c r="F29" s="79"/>
      <c r="G29" s="225" t="s">
        <v>308</v>
      </c>
      <c r="I29" s="80"/>
      <c r="J29" s="80"/>
      <c r="K29" s="80"/>
      <c r="L29" s="80"/>
      <c r="M29" s="81"/>
    </row>
    <row r="30" spans="6:13" x14ac:dyDescent="0.3">
      <c r="F30" s="79"/>
      <c r="G30" s="224" t="s">
        <v>3</v>
      </c>
      <c r="H30" s="80" t="str">
        <f>Lists!G8</f>
        <v>Completed</v>
      </c>
      <c r="I30" s="80"/>
      <c r="J30" s="80"/>
      <c r="K30" s="80"/>
      <c r="L30" s="80"/>
      <c r="M30" s="81"/>
    </row>
    <row r="31" spans="6:13" x14ac:dyDescent="0.3">
      <c r="F31" s="79"/>
      <c r="G31" s="224" t="s">
        <v>153</v>
      </c>
      <c r="H31" s="80" t="str">
        <f>Lists!G7</f>
        <v>In Progress</v>
      </c>
      <c r="I31" s="80"/>
      <c r="J31" s="80"/>
      <c r="K31" s="80"/>
      <c r="L31" s="80"/>
      <c r="M31" s="81"/>
    </row>
    <row r="32" spans="6:13" x14ac:dyDescent="0.3">
      <c r="F32" s="79"/>
      <c r="G32" s="224" t="s">
        <v>152</v>
      </c>
      <c r="H32" s="80" t="str">
        <f>Lists!G6</f>
        <v>Not Started</v>
      </c>
      <c r="I32" s="80"/>
      <c r="J32" s="80"/>
      <c r="K32" s="80"/>
      <c r="L32" s="80"/>
      <c r="M32" s="81"/>
    </row>
    <row r="33" spans="6:13" x14ac:dyDescent="0.3">
      <c r="F33" s="79"/>
      <c r="G33" s="49"/>
      <c r="H33" s="80"/>
      <c r="I33" s="80"/>
      <c r="J33" s="80"/>
      <c r="K33" s="80"/>
      <c r="L33" s="80"/>
      <c r="M33" s="81"/>
    </row>
    <row r="34" spans="6:13" x14ac:dyDescent="0.3">
      <c r="F34" s="79"/>
      <c r="G34" s="49"/>
      <c r="H34" s="80"/>
      <c r="I34" s="80"/>
      <c r="J34" s="80"/>
      <c r="K34" s="80"/>
      <c r="L34" s="80"/>
      <c r="M34" s="81"/>
    </row>
    <row r="35" spans="6:13" ht="15" thickBot="1" x14ac:dyDescent="0.35">
      <c r="F35" s="84"/>
      <c r="G35" s="85"/>
      <c r="H35" s="85"/>
      <c r="I35" s="85"/>
      <c r="J35" s="85"/>
      <c r="K35" s="85"/>
      <c r="L35" s="85"/>
      <c r="M35" s="86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51"/>
  <sheetViews>
    <sheetView showGridLines="0" showRowColHeaders="0" topLeftCell="E11" workbookViewId="0">
      <selection activeCell="C1" sqref="C1:E1"/>
    </sheetView>
  </sheetViews>
  <sheetFormatPr defaultColWidth="9.109375" defaultRowHeight="14.4" x14ac:dyDescent="0.3"/>
  <cols>
    <col min="1" max="3" width="9.109375" style="1" hidden="1" customWidth="1"/>
    <col min="4" max="4" width="16" style="1" hidden="1" customWidth="1"/>
    <col min="5" max="6" width="9.109375" style="1"/>
    <col min="7" max="7" width="17.33203125" style="1" customWidth="1"/>
    <col min="8" max="9" width="17.44140625" style="1" customWidth="1"/>
    <col min="10" max="12" width="13.5546875" style="1" customWidth="1"/>
    <col min="13" max="16384" width="9.109375" style="1"/>
  </cols>
  <sheetData>
    <row r="1" spans="7:10" hidden="1" x14ac:dyDescent="0.3"/>
    <row r="2" spans="7:10" hidden="1" x14ac:dyDescent="0.3"/>
    <row r="3" spans="7:10" hidden="1" x14ac:dyDescent="0.3"/>
    <row r="4" spans="7:10" hidden="1" x14ac:dyDescent="0.3"/>
    <row r="5" spans="7:10" hidden="1" x14ac:dyDescent="0.3"/>
    <row r="6" spans="7:10" hidden="1" x14ac:dyDescent="0.3"/>
    <row r="7" spans="7:10" hidden="1" x14ac:dyDescent="0.3"/>
    <row r="8" spans="7:10" hidden="1" x14ac:dyDescent="0.3"/>
    <row r="9" spans="7:10" hidden="1" x14ac:dyDescent="0.3"/>
    <row r="10" spans="7:10" hidden="1" x14ac:dyDescent="0.3"/>
    <row r="11" spans="7:10" ht="50.1" customHeight="1" x14ac:dyDescent="0.3">
      <c r="G11" s="394" t="str">
        <f>'Label Manager'!G46</f>
        <v>Preferences</v>
      </c>
      <c r="H11" s="394"/>
      <c r="I11" s="60"/>
      <c r="J11" s="60"/>
    </row>
    <row r="12" spans="7:10" x14ac:dyDescent="0.3">
      <c r="G12"/>
      <c r="H12"/>
      <c r="I12"/>
      <c r="J12"/>
    </row>
    <row r="13" spans="7:10" x14ac:dyDescent="0.3">
      <c r="G13"/>
      <c r="H13"/>
      <c r="I13"/>
      <c r="J13"/>
    </row>
    <row r="15" spans="7:10" ht="20.100000000000001" customHeight="1" x14ac:dyDescent="0.3">
      <c r="G15" s="109" t="s">
        <v>241</v>
      </c>
      <c r="H15" s="208" t="s">
        <v>250</v>
      </c>
      <c r="I15" s="398" t="s">
        <v>303</v>
      </c>
      <c r="J15" s="399"/>
    </row>
    <row r="16" spans="7:10" ht="15" thickBot="1" x14ac:dyDescent="0.35"/>
    <row r="17" spans="7:10" ht="15" thickTop="1" x14ac:dyDescent="0.3">
      <c r="G17" s="209" t="s">
        <v>247</v>
      </c>
      <c r="H17" s="113" t="s">
        <v>252</v>
      </c>
      <c r="I17" s="207" t="s">
        <v>296</v>
      </c>
      <c r="J17" s="114">
        <v>2</v>
      </c>
    </row>
    <row r="18" spans="7:10" x14ac:dyDescent="0.3">
      <c r="G18" s="210"/>
      <c r="H18" s="108" t="s">
        <v>242</v>
      </c>
      <c r="I18" s="108" t="s">
        <v>237</v>
      </c>
      <c r="J18" s="116"/>
    </row>
    <row r="19" spans="7:10" x14ac:dyDescent="0.3">
      <c r="G19" s="210"/>
      <c r="H19" s="108" t="s">
        <v>4</v>
      </c>
      <c r="I19" s="108" t="s">
        <v>4</v>
      </c>
      <c r="J19" s="116"/>
    </row>
    <row r="20" spans="7:10" ht="15" thickBot="1" x14ac:dyDescent="0.35">
      <c r="G20" s="210"/>
      <c r="H20" s="9"/>
      <c r="I20" s="9"/>
      <c r="J20" s="116"/>
    </row>
    <row r="21" spans="7:10" ht="15" thickTop="1" x14ac:dyDescent="0.3">
      <c r="G21" s="211" t="s">
        <v>248</v>
      </c>
      <c r="H21" s="107" t="s">
        <v>252</v>
      </c>
      <c r="I21" s="207" t="s">
        <v>296</v>
      </c>
      <c r="J21" s="116">
        <v>3</v>
      </c>
    </row>
    <row r="22" spans="7:10" x14ac:dyDescent="0.3">
      <c r="G22" s="210"/>
      <c r="H22" s="108" t="s">
        <v>242</v>
      </c>
      <c r="I22" s="108" t="s">
        <v>237</v>
      </c>
      <c r="J22" s="116"/>
    </row>
    <row r="23" spans="7:10" x14ac:dyDescent="0.3">
      <c r="G23" s="210"/>
      <c r="H23" s="108" t="s">
        <v>77</v>
      </c>
      <c r="I23" s="108" t="s">
        <v>298</v>
      </c>
      <c r="J23" s="116"/>
    </row>
    <row r="24" spans="7:10" x14ac:dyDescent="0.3">
      <c r="G24" s="210"/>
      <c r="H24" s="108" t="s">
        <v>243</v>
      </c>
      <c r="I24" s="108" t="s">
        <v>4</v>
      </c>
      <c r="J24" s="116"/>
    </row>
    <row r="25" spans="7:10" ht="15" thickBot="1" x14ac:dyDescent="0.35">
      <c r="G25" s="210"/>
      <c r="H25" s="9"/>
      <c r="I25" s="9"/>
      <c r="J25" s="116"/>
    </row>
    <row r="26" spans="7:10" ht="15" thickTop="1" x14ac:dyDescent="0.3">
      <c r="G26" s="211" t="s">
        <v>249</v>
      </c>
      <c r="H26" s="107" t="s">
        <v>252</v>
      </c>
      <c r="I26" s="207" t="s">
        <v>296</v>
      </c>
      <c r="J26" s="116">
        <v>4</v>
      </c>
    </row>
    <row r="27" spans="7:10" x14ac:dyDescent="0.3">
      <c r="G27" s="210"/>
      <c r="H27" s="108" t="s">
        <v>242</v>
      </c>
      <c r="I27" s="108" t="s">
        <v>237</v>
      </c>
      <c r="J27" s="116"/>
    </row>
    <row r="28" spans="7:10" x14ac:dyDescent="0.3">
      <c r="G28" s="210"/>
      <c r="H28" s="108" t="s">
        <v>77</v>
      </c>
      <c r="I28" s="108" t="s">
        <v>298</v>
      </c>
      <c r="J28" s="116"/>
    </row>
    <row r="29" spans="7:10" x14ac:dyDescent="0.3">
      <c r="G29" s="210"/>
      <c r="H29" s="108" t="s">
        <v>243</v>
      </c>
      <c r="I29" s="108" t="s">
        <v>4</v>
      </c>
      <c r="J29" s="116"/>
    </row>
    <row r="30" spans="7:10" x14ac:dyDescent="0.3">
      <c r="G30" s="210"/>
      <c r="H30" s="108" t="s">
        <v>245</v>
      </c>
      <c r="I30" s="108" t="s">
        <v>299</v>
      </c>
      <c r="J30" s="116"/>
    </row>
    <row r="31" spans="7:10" ht="15" thickBot="1" x14ac:dyDescent="0.35">
      <c r="G31" s="210"/>
      <c r="H31" s="9"/>
      <c r="I31" s="9"/>
      <c r="J31" s="116"/>
    </row>
    <row r="32" spans="7:10" ht="15" thickTop="1" x14ac:dyDescent="0.3">
      <c r="G32" s="211" t="s">
        <v>250</v>
      </c>
      <c r="H32" s="107" t="s">
        <v>252</v>
      </c>
      <c r="I32" s="207" t="s">
        <v>296</v>
      </c>
      <c r="J32" s="116">
        <v>5</v>
      </c>
    </row>
    <row r="33" spans="7:10" x14ac:dyDescent="0.3">
      <c r="G33" s="210"/>
      <c r="H33" s="108" t="s">
        <v>242</v>
      </c>
      <c r="I33" s="108" t="s">
        <v>237</v>
      </c>
      <c r="J33" s="117"/>
    </row>
    <row r="34" spans="7:10" x14ac:dyDescent="0.3">
      <c r="G34" s="210"/>
      <c r="H34" s="108" t="s">
        <v>244</v>
      </c>
      <c r="I34" s="108" t="s">
        <v>297</v>
      </c>
      <c r="J34" s="117"/>
    </row>
    <row r="35" spans="7:10" x14ac:dyDescent="0.3">
      <c r="G35" s="210"/>
      <c r="H35" s="108" t="s">
        <v>77</v>
      </c>
      <c r="I35" s="108" t="s">
        <v>298</v>
      </c>
      <c r="J35" s="117"/>
    </row>
    <row r="36" spans="7:10" x14ac:dyDescent="0.3">
      <c r="G36" s="210"/>
      <c r="H36" s="108" t="s">
        <v>243</v>
      </c>
      <c r="I36" s="108" t="s">
        <v>4</v>
      </c>
      <c r="J36" s="117"/>
    </row>
    <row r="37" spans="7:10" x14ac:dyDescent="0.3">
      <c r="G37" s="210"/>
      <c r="H37" s="108" t="s">
        <v>245</v>
      </c>
      <c r="I37" s="108" t="s">
        <v>299</v>
      </c>
      <c r="J37" s="117"/>
    </row>
    <row r="38" spans="7:10" x14ac:dyDescent="0.3">
      <c r="G38" s="210"/>
      <c r="H38" s="9"/>
      <c r="I38" s="9"/>
      <c r="J38" s="117"/>
    </row>
    <row r="39" spans="7:10" x14ac:dyDescent="0.3">
      <c r="G39" s="212" t="s">
        <v>246</v>
      </c>
      <c r="H39" s="213" t="s">
        <v>301</v>
      </c>
      <c r="I39" s="213" t="s">
        <v>300</v>
      </c>
      <c r="J39" s="116">
        <f>COUNTA(H40:H49)</f>
        <v>10</v>
      </c>
    </row>
    <row r="40" spans="7:10" x14ac:dyDescent="0.3">
      <c r="G40" s="115"/>
      <c r="H40" s="214" t="s">
        <v>328</v>
      </c>
      <c r="I40" s="214"/>
      <c r="J40" s="117"/>
    </row>
    <row r="41" spans="7:10" x14ac:dyDescent="0.3">
      <c r="G41" s="115"/>
      <c r="H41" s="214" t="s">
        <v>319</v>
      </c>
      <c r="I41" s="214"/>
      <c r="J41" s="117"/>
    </row>
    <row r="42" spans="7:10" x14ac:dyDescent="0.3">
      <c r="G42" s="115"/>
      <c r="H42" s="214" t="s">
        <v>320</v>
      </c>
      <c r="I42" s="214"/>
      <c r="J42" s="117"/>
    </row>
    <row r="43" spans="7:10" x14ac:dyDescent="0.3">
      <c r="G43" s="115"/>
      <c r="H43" s="214" t="s">
        <v>321</v>
      </c>
      <c r="I43" s="214"/>
      <c r="J43" s="117"/>
    </row>
    <row r="44" spans="7:10" x14ac:dyDescent="0.3">
      <c r="G44" s="115"/>
      <c r="H44" s="214" t="s">
        <v>322</v>
      </c>
      <c r="I44" s="214"/>
      <c r="J44" s="117"/>
    </row>
    <row r="45" spans="7:10" x14ac:dyDescent="0.3">
      <c r="G45" s="115"/>
      <c r="H45" s="214" t="s">
        <v>323</v>
      </c>
      <c r="I45" s="214"/>
      <c r="J45" s="117"/>
    </row>
    <row r="46" spans="7:10" x14ac:dyDescent="0.3">
      <c r="G46" s="115"/>
      <c r="H46" s="214" t="s">
        <v>324</v>
      </c>
      <c r="I46" s="214"/>
      <c r="J46" s="117"/>
    </row>
    <row r="47" spans="7:10" x14ac:dyDescent="0.3">
      <c r="G47" s="115"/>
      <c r="H47" s="214" t="s">
        <v>325</v>
      </c>
      <c r="I47" s="214"/>
      <c r="J47" s="117"/>
    </row>
    <row r="48" spans="7:10" x14ac:dyDescent="0.3">
      <c r="G48" s="115"/>
      <c r="H48" s="214" t="s">
        <v>326</v>
      </c>
      <c r="I48" s="214"/>
      <c r="J48" s="117"/>
    </row>
    <row r="49" spans="7:10" x14ac:dyDescent="0.3">
      <c r="G49" s="115"/>
      <c r="H49" s="214" t="s">
        <v>327</v>
      </c>
      <c r="I49" s="214"/>
      <c r="J49" s="117"/>
    </row>
    <row r="50" spans="7:10" ht="15" thickBot="1" x14ac:dyDescent="0.35">
      <c r="G50" s="249"/>
      <c r="H50" s="250"/>
      <c r="I50" s="250"/>
      <c r="J50" s="118"/>
    </row>
    <row r="51" spans="7:10" ht="15" thickTop="1" x14ac:dyDescent="0.3"/>
  </sheetData>
  <sheetProtection sheet="1" objects="1" scenarios="1"/>
  <mergeCells count="2">
    <mergeCell ref="I15:J15"/>
    <mergeCell ref="G11:H11"/>
  </mergeCells>
  <phoneticPr fontId="1" type="noConversion"/>
  <dataValidations count="1">
    <dataValidation type="list" allowBlank="1" showInputMessage="1" showErrorMessage="1" sqref="H15">
      <formula1>"Model - 1,Model - 2,Model - 3,Model - 4,Custom"</formula1>
    </dataValidation>
  </dataValidation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C1:G48"/>
  <sheetViews>
    <sheetView showGridLines="0" showRowColHeaders="0" topLeftCell="B1" workbookViewId="0">
      <selection activeCell="C1" sqref="C1:E1"/>
    </sheetView>
  </sheetViews>
  <sheetFormatPr defaultColWidth="9.109375" defaultRowHeight="20.100000000000001" customHeight="1" x14ac:dyDescent="0.3"/>
  <cols>
    <col min="1" max="1" width="0" style="1" hidden="1" customWidth="1"/>
    <col min="2" max="2" width="9.109375" style="1"/>
    <col min="3" max="3" width="18.6640625" style="1" bestFit="1" customWidth="1"/>
    <col min="4" max="4" width="25.6640625" style="1" bestFit="1" customWidth="1"/>
    <col min="5" max="5" width="47" style="1" bestFit="1" customWidth="1"/>
    <col min="6" max="7" width="46.44140625" style="1" customWidth="1"/>
    <col min="8" max="16384" width="9.109375" style="1"/>
  </cols>
  <sheetData>
    <row r="1" spans="3:7" ht="50.1" customHeight="1" x14ac:dyDescent="0.3">
      <c r="C1" s="400" t="str">
        <f>Notes!F8</f>
        <v>Your Company Name</v>
      </c>
      <c r="D1" s="400"/>
      <c r="E1" s="400"/>
      <c r="F1" s="66" t="str">
        <f>G47</f>
        <v>Template Labels</v>
      </c>
      <c r="G1" s="60"/>
    </row>
    <row r="3" spans="3:7" ht="20.100000000000001" customHeight="1" x14ac:dyDescent="0.3">
      <c r="C3" s="73" t="s">
        <v>131</v>
      </c>
      <c r="D3" s="73" t="s">
        <v>329</v>
      </c>
      <c r="E3" s="73" t="s">
        <v>330</v>
      </c>
      <c r="F3" s="74" t="s">
        <v>132</v>
      </c>
      <c r="G3" s="73" t="s">
        <v>134</v>
      </c>
    </row>
    <row r="4" spans="3:7" ht="20.100000000000001" customHeight="1" x14ac:dyDescent="0.3">
      <c r="C4" s="65" t="s">
        <v>189</v>
      </c>
      <c r="D4" s="253" t="s">
        <v>334</v>
      </c>
      <c r="E4" s="253" t="str">
        <f ca="1">'Index Calc'!$I$13</f>
        <v>TOTAL PROJECTS: 6</v>
      </c>
      <c r="F4" s="75"/>
      <c r="G4" s="288" t="str">
        <f t="shared" ref="G4:G6" ca="1" si="0">IF(F4="",E4,F4)</f>
        <v>TOTAL PROJECTS: 6</v>
      </c>
    </row>
    <row r="5" spans="3:7" ht="20.100000000000001" customHeight="1" x14ac:dyDescent="0.3">
      <c r="C5" s="65" t="s">
        <v>189</v>
      </c>
      <c r="D5" s="253" t="s">
        <v>334</v>
      </c>
      <c r="E5" s="287" t="str">
        <f ca="1">'Index Calc'!H12</f>
        <v>3
Projects
Completed</v>
      </c>
      <c r="F5" s="75"/>
      <c r="G5" s="288" t="str">
        <f t="shared" ca="1" si="0"/>
        <v>3
Projects
Completed</v>
      </c>
    </row>
    <row r="6" spans="3:7" ht="20.100000000000001" customHeight="1" x14ac:dyDescent="0.3">
      <c r="C6" s="65" t="s">
        <v>189</v>
      </c>
      <c r="D6" s="253" t="s">
        <v>335</v>
      </c>
      <c r="E6" s="253" t="str">
        <f ca="1">'Index Calc'!$J$25</f>
        <v>TOTAL ACTIVITIES: 121</v>
      </c>
      <c r="F6" s="75"/>
      <c r="G6" s="288" t="str">
        <f t="shared" ca="1" si="0"/>
        <v>TOTAL ACTIVITIES: 121</v>
      </c>
    </row>
    <row r="7" spans="3:7" ht="20.100000000000001" customHeight="1" x14ac:dyDescent="0.3">
      <c r="C7" s="65" t="s">
        <v>189</v>
      </c>
      <c r="D7" s="253" t="s">
        <v>336</v>
      </c>
      <c r="E7" s="253" t="str">
        <f ca="1">'Index Calc'!G12</f>
        <v>PROJECTS PROGRESS</v>
      </c>
      <c r="F7" s="75"/>
      <c r="G7" s="288" t="str">
        <f t="shared" ref="G7" ca="1" si="1">IF(F7="",E7,F7)</f>
        <v>PROJECTS PROGRESS</v>
      </c>
    </row>
    <row r="8" spans="3:7" ht="20.100000000000001" customHeight="1" x14ac:dyDescent="0.3">
      <c r="C8" s="65" t="s">
        <v>189</v>
      </c>
      <c r="D8" s="253" t="s">
        <v>331</v>
      </c>
      <c r="E8" s="253" t="s">
        <v>190</v>
      </c>
      <c r="F8" s="75"/>
      <c r="G8" s="288" t="str">
        <f t="shared" ref="G8:G17" si="2">IF(F8="",E8,F8)</f>
        <v>DASHBOARD</v>
      </c>
    </row>
    <row r="9" spans="3:7" ht="20.100000000000001" customHeight="1" x14ac:dyDescent="0.3">
      <c r="C9" s="65" t="s">
        <v>189</v>
      </c>
      <c r="D9" s="253" t="s">
        <v>331</v>
      </c>
      <c r="E9" s="253" t="s">
        <v>191</v>
      </c>
      <c r="F9" s="75"/>
      <c r="G9" s="288" t="str">
        <f t="shared" si="2"/>
        <v>STATUS</v>
      </c>
    </row>
    <row r="10" spans="3:7" ht="20.100000000000001" customHeight="1" x14ac:dyDescent="0.3">
      <c r="C10" s="65" t="s">
        <v>189</v>
      </c>
      <c r="D10" s="253" t="s">
        <v>331</v>
      </c>
      <c r="E10" s="253" t="s">
        <v>193</v>
      </c>
      <c r="F10" s="75"/>
      <c r="G10" s="288" t="str">
        <f>IF(F10="",E10,F10)</f>
        <v>GANTT</v>
      </c>
    </row>
    <row r="11" spans="3:7" ht="20.100000000000001" customHeight="1" x14ac:dyDescent="0.3">
      <c r="C11" s="65" t="s">
        <v>189</v>
      </c>
      <c r="D11" s="253" t="s">
        <v>331</v>
      </c>
      <c r="E11" s="253" t="s">
        <v>66</v>
      </c>
      <c r="F11" s="75"/>
      <c r="G11" s="288" t="str">
        <f t="shared" si="2"/>
        <v>TIMELINE</v>
      </c>
    </row>
    <row r="12" spans="3:7" ht="20.100000000000001" customHeight="1" x14ac:dyDescent="0.3">
      <c r="C12" s="65" t="s">
        <v>189</v>
      </c>
      <c r="D12" s="253" t="s">
        <v>331</v>
      </c>
      <c r="E12" s="253" t="s">
        <v>332</v>
      </c>
      <c r="F12" s="75"/>
      <c r="G12" s="288" t="str">
        <f>IF(F12="",E12,F12)</f>
        <v>TEAM</v>
      </c>
    </row>
    <row r="13" spans="3:7" ht="20.100000000000001" customHeight="1" x14ac:dyDescent="0.3">
      <c r="C13" s="65" t="s">
        <v>189</v>
      </c>
      <c r="D13" s="253" t="s">
        <v>331</v>
      </c>
      <c r="E13" s="253" t="s">
        <v>192</v>
      </c>
      <c r="F13" s="75"/>
      <c r="G13" s="288" t="str">
        <f t="shared" si="2"/>
        <v>TASKS</v>
      </c>
    </row>
    <row r="14" spans="3:7" ht="20.100000000000001" customHeight="1" x14ac:dyDescent="0.3">
      <c r="C14" s="65" t="s">
        <v>189</v>
      </c>
      <c r="D14" s="253" t="s">
        <v>331</v>
      </c>
      <c r="E14" s="253" t="s">
        <v>333</v>
      </c>
      <c r="F14" s="75"/>
      <c r="G14" s="288" t="str">
        <f t="shared" ref="G14" si="3">IF(F14="",E14,F14)</f>
        <v>NOTES</v>
      </c>
    </row>
    <row r="15" spans="3:7" ht="20.100000000000001" customHeight="1" x14ac:dyDescent="0.3">
      <c r="C15" s="65" t="s">
        <v>189</v>
      </c>
      <c r="D15" s="253" t="s">
        <v>331</v>
      </c>
      <c r="E15" s="253" t="s">
        <v>194</v>
      </c>
      <c r="F15" s="75"/>
      <c r="G15" s="288" t="str">
        <f t="shared" si="2"/>
        <v>LISTS</v>
      </c>
    </row>
    <row r="16" spans="3:7" ht="20.100000000000001" customHeight="1" x14ac:dyDescent="0.3">
      <c r="C16" s="65" t="s">
        <v>189</v>
      </c>
      <c r="D16" s="253" t="s">
        <v>331</v>
      </c>
      <c r="E16" s="253" t="s">
        <v>195</v>
      </c>
      <c r="F16" s="75"/>
      <c r="G16" s="288" t="str">
        <f t="shared" si="2"/>
        <v>HOLIDAYS</v>
      </c>
    </row>
    <row r="17" spans="3:7" ht="20.100000000000001" customHeight="1" x14ac:dyDescent="0.3">
      <c r="C17" s="65" t="s">
        <v>189</v>
      </c>
      <c r="D17" s="253" t="s">
        <v>331</v>
      </c>
      <c r="E17" s="253" t="s">
        <v>501</v>
      </c>
      <c r="F17" s="75"/>
      <c r="G17" s="288" t="str">
        <f t="shared" si="2"/>
        <v>PREFERENCES</v>
      </c>
    </row>
    <row r="18" spans="3:7" ht="20.100000000000001" customHeight="1" x14ac:dyDescent="0.3">
      <c r="C18" s="65" t="s">
        <v>189</v>
      </c>
      <c r="D18" s="253" t="s">
        <v>331</v>
      </c>
      <c r="E18" s="253" t="s">
        <v>196</v>
      </c>
      <c r="F18" s="75"/>
      <c r="G18" s="288" t="str">
        <f t="shared" ref="G18" si="4">IF(F18="",E18,F18)</f>
        <v>LABELS</v>
      </c>
    </row>
    <row r="19" spans="3:7" ht="20.100000000000001" customHeight="1" x14ac:dyDescent="0.3">
      <c r="C19" s="65" t="s">
        <v>189</v>
      </c>
      <c r="D19" s="253" t="s">
        <v>331</v>
      </c>
      <c r="E19" s="253" t="s">
        <v>197</v>
      </c>
      <c r="F19" s="75"/>
      <c r="G19" s="288" t="str">
        <f>IF(F19="",E19,F19)</f>
        <v>HELP?</v>
      </c>
    </row>
    <row r="20" spans="3:7" ht="20.100000000000001" customHeight="1" x14ac:dyDescent="0.3">
      <c r="C20" s="271" t="s">
        <v>133</v>
      </c>
      <c r="D20" s="272" t="s">
        <v>339</v>
      </c>
      <c r="E20" s="272" t="s">
        <v>133</v>
      </c>
      <c r="F20" s="75"/>
      <c r="G20" s="289" t="str">
        <f t="shared" ref="G20" si="5">IF(F20="",E20,F20)</f>
        <v>Dashboard</v>
      </c>
    </row>
    <row r="21" spans="3:7" ht="20.100000000000001" customHeight="1" x14ac:dyDescent="0.3">
      <c r="C21" s="271" t="s">
        <v>133</v>
      </c>
      <c r="D21" s="272" t="s">
        <v>361</v>
      </c>
      <c r="E21" s="272" t="str">
        <f ca="1">'Dashboard Calc'!H14 &amp;" Summary"</f>
        <v>Projects Summary</v>
      </c>
      <c r="F21" s="75"/>
      <c r="G21" s="289" t="str">
        <f ca="1">IF(F21="",E21,F21)</f>
        <v>Projects Summary</v>
      </c>
    </row>
    <row r="22" spans="3:7" ht="20.100000000000001" customHeight="1" x14ac:dyDescent="0.3">
      <c r="C22" s="271" t="s">
        <v>133</v>
      </c>
      <c r="D22" s="272" t="s">
        <v>362</v>
      </c>
      <c r="E22" s="272" t="s">
        <v>360</v>
      </c>
      <c r="F22" s="75"/>
      <c r="G22" s="289" t="str">
        <f>IF(F22="",E22,F22)</f>
        <v>Activities Assigned by Person</v>
      </c>
    </row>
    <row r="23" spans="3:7" ht="20.100000000000001" customHeight="1" x14ac:dyDescent="0.3">
      <c r="C23" s="271" t="s">
        <v>133</v>
      </c>
      <c r="D23" s="272" t="s">
        <v>363</v>
      </c>
      <c r="E23" s="272" t="str">
        <f ca="1">'Dashboard Calc'!H14&amp;" - Status"</f>
        <v>Projects - Status</v>
      </c>
      <c r="F23" s="75"/>
      <c r="G23" s="289" t="str">
        <f t="shared" ref="G23:G26" ca="1" si="6">IF(F23="",E23,F23)</f>
        <v>Projects - Status</v>
      </c>
    </row>
    <row r="24" spans="3:7" ht="20.100000000000001" customHeight="1" x14ac:dyDescent="0.3">
      <c r="C24" s="271" t="s">
        <v>133</v>
      </c>
      <c r="D24" s="272" t="s">
        <v>344</v>
      </c>
      <c r="E24" s="272" t="str">
        <f>'Dashboard Calc'!I27</f>
        <v>PROJECT NAME 1 - Tasks</v>
      </c>
      <c r="F24" s="75"/>
      <c r="G24" s="289" t="str">
        <f t="shared" si="6"/>
        <v>PROJECT NAME 1 - Tasks</v>
      </c>
    </row>
    <row r="25" spans="3:7" ht="20.100000000000001" customHeight="1" x14ac:dyDescent="0.3">
      <c r="C25" s="271" t="s">
        <v>133</v>
      </c>
      <c r="D25" s="272" t="s">
        <v>364</v>
      </c>
      <c r="E25" s="272" t="str">
        <f>'Dashboard Calc'!I27 &amp;": Progress"</f>
        <v>PROJECT NAME 1 - Tasks: Progress</v>
      </c>
      <c r="F25" s="75"/>
      <c r="G25" s="289" t="str">
        <f t="shared" ref="G25" si="7">IF(F25="",E25,F25)</f>
        <v>PROJECT NAME 1 - Tasks: Progress</v>
      </c>
    </row>
    <row r="26" spans="3:7" ht="20.100000000000001" customHeight="1" x14ac:dyDescent="0.3">
      <c r="C26" s="271" t="s">
        <v>133</v>
      </c>
      <c r="D26" s="272" t="s">
        <v>365</v>
      </c>
      <c r="E26" s="272" t="str">
        <f>'Dashboard Calc'!I27 &amp;": Man-days"</f>
        <v>PROJECT NAME 1 - Tasks: Man-days</v>
      </c>
      <c r="F26" s="75"/>
      <c r="G26" s="289" t="str">
        <f t="shared" si="6"/>
        <v>PROJECT NAME 1 - Tasks: Man-days</v>
      </c>
    </row>
    <row r="27" spans="3:7" ht="20.100000000000001" customHeight="1" x14ac:dyDescent="0.3">
      <c r="C27" s="271" t="s">
        <v>133</v>
      </c>
      <c r="D27" s="272" t="s">
        <v>366</v>
      </c>
      <c r="E27" s="272" t="str">
        <f>'Dashboard Calc'!I27 &amp;": Status"</f>
        <v>PROJECT NAME 1 - Tasks: Status</v>
      </c>
      <c r="F27" s="75"/>
      <c r="G27" s="289" t="str">
        <f t="shared" ref="G27" si="8">IF(F27="",E27,F27)</f>
        <v>PROJECT NAME 1 - Tasks: Status</v>
      </c>
    </row>
    <row r="28" spans="3:7" ht="20.100000000000001" customHeight="1" x14ac:dyDescent="0.3">
      <c r="C28" s="271" t="s">
        <v>133</v>
      </c>
      <c r="D28" s="272" t="s">
        <v>367</v>
      </c>
      <c r="E28" s="272" t="str">
        <f>'Dashboard Calc'!I27 &amp;": Progress"</f>
        <v>PROJECT NAME 1 - Tasks: Progress</v>
      </c>
      <c r="F28" s="75"/>
      <c r="G28" s="289" t="str">
        <f t="shared" ref="G28" si="9">IF(F28="",E28,F28)</f>
        <v>PROJECT NAME 1 - Tasks: Progress</v>
      </c>
    </row>
    <row r="29" spans="3:7" ht="20.100000000000001" customHeight="1" x14ac:dyDescent="0.3">
      <c r="C29" s="271" t="s">
        <v>133</v>
      </c>
      <c r="D29" s="272" t="s">
        <v>368</v>
      </c>
      <c r="E29" s="272" t="str">
        <f>'Dashboard Calc'!I27 &amp;" by Person"</f>
        <v>PROJECT NAME 1 - Tasks by Person</v>
      </c>
      <c r="F29" s="75"/>
      <c r="G29" s="289" t="str">
        <f t="shared" ref="G29" si="10">IF(F29="",E29,F29)</f>
        <v>PROJECT NAME 1 - Tasks by Person</v>
      </c>
    </row>
    <row r="30" spans="3:7" ht="20.100000000000001" customHeight="1" x14ac:dyDescent="0.3">
      <c r="C30" s="271" t="s">
        <v>133</v>
      </c>
      <c r="D30" s="272" t="s">
        <v>369</v>
      </c>
      <c r="E30" s="272" t="str">
        <f>'Dashboard Calc'!I27 &amp;" Progress by Person"</f>
        <v>PROJECT NAME 1 - Tasks Progress by Person</v>
      </c>
      <c r="F30" s="75"/>
      <c r="G30" s="289" t="str">
        <f t="shared" ref="G30" si="11">IF(F30="",E30,F30)</f>
        <v>PROJECT NAME 1 - Tasks Progress by Person</v>
      </c>
    </row>
    <row r="31" spans="3:7" ht="20.100000000000001" customHeight="1" x14ac:dyDescent="0.3">
      <c r="C31" s="65" t="s">
        <v>2</v>
      </c>
      <c r="D31" s="253" t="s">
        <v>339</v>
      </c>
      <c r="E31" s="253" t="s">
        <v>304</v>
      </c>
      <c r="F31" s="75"/>
      <c r="G31" s="288" t="str">
        <f t="shared" ref="G31:G39" si="12">IF(F31="",E31,F31)</f>
        <v>Status Report</v>
      </c>
    </row>
    <row r="32" spans="3:7" ht="20.100000000000001" customHeight="1" x14ac:dyDescent="0.3">
      <c r="C32" s="65" t="s">
        <v>2</v>
      </c>
      <c r="D32" s="253" t="s">
        <v>341</v>
      </c>
      <c r="E32" s="253" t="str">
        <f ca="1">Status_Calc!N18&amp;" by Status"</f>
        <v>Projects | Tasks by Status</v>
      </c>
      <c r="F32" s="75"/>
      <c r="G32" s="288" t="str">
        <f t="shared" ca="1" si="12"/>
        <v>Projects | Tasks by Status</v>
      </c>
    </row>
    <row r="33" spans="3:7" ht="20.100000000000001" customHeight="1" x14ac:dyDescent="0.3">
      <c r="C33" s="65" t="s">
        <v>2</v>
      </c>
      <c r="D33" s="253" t="s">
        <v>342</v>
      </c>
      <c r="E33" s="253" t="str">
        <f ca="1">Status_Calc!J35</f>
        <v>Projects | Tasks
 - Scheduled to finish by Today</v>
      </c>
      <c r="F33" s="75"/>
      <c r="G33" s="288" t="str">
        <f t="shared" ca="1" si="12"/>
        <v>Projects | Tasks
 - Scheduled to finish by Today</v>
      </c>
    </row>
    <row r="34" spans="3:7" ht="20.100000000000001" customHeight="1" x14ac:dyDescent="0.3">
      <c r="C34" s="65" t="s">
        <v>2</v>
      </c>
      <c r="D34" s="253" t="s">
        <v>343</v>
      </c>
      <c r="E34" s="253" t="str">
        <f ca="1">Status_Calc!M35</f>
        <v>Projects | Tasks
Status of Overdue Tasks</v>
      </c>
      <c r="F34" s="75"/>
      <c r="G34" s="288" t="str">
        <f t="shared" ca="1" si="12"/>
        <v>Projects | Tasks
Status of Overdue Tasks</v>
      </c>
    </row>
    <row r="35" spans="3:7" ht="20.100000000000001" customHeight="1" x14ac:dyDescent="0.3">
      <c r="C35" s="65" t="s">
        <v>2</v>
      </c>
      <c r="D35" s="253" t="s">
        <v>344</v>
      </c>
      <c r="E35" s="253" t="str">
        <f ca="1">Status_Calc!J25</f>
        <v>Projects | Tasks
Due This Week &amp; Status</v>
      </c>
      <c r="F35" s="75"/>
      <c r="G35" s="288" t="str">
        <f t="shared" ca="1" si="12"/>
        <v>Projects | Tasks
Due This Week &amp; Status</v>
      </c>
    </row>
    <row r="36" spans="3:7" ht="20.100000000000001" customHeight="1" x14ac:dyDescent="0.3">
      <c r="C36" s="65" t="s">
        <v>2</v>
      </c>
      <c r="D36" s="253" t="s">
        <v>345</v>
      </c>
      <c r="E36" s="253" t="str">
        <f ca="1">Status_Calc!J47</f>
        <v>Projects | Tasks
Due This Month &amp; Status</v>
      </c>
      <c r="F36" s="75"/>
      <c r="G36" s="288" t="str">
        <f t="shared" ca="1" si="12"/>
        <v>Projects | Tasks
Due This Month &amp; Status</v>
      </c>
    </row>
    <row r="37" spans="3:7" ht="20.100000000000001" customHeight="1" x14ac:dyDescent="0.3">
      <c r="C37" s="65" t="s">
        <v>2</v>
      </c>
      <c r="D37" s="253" t="s">
        <v>346</v>
      </c>
      <c r="E37" s="253" t="str">
        <f ca="1">Status_Calc!N18&amp;CHAR(10)&amp;"Due "&amp;Status!F70 &amp;" Year Calendar"</f>
        <v>Projects | Tasks
Due 2022 Year Calendar</v>
      </c>
      <c r="F37" s="75"/>
      <c r="G37" s="288" t="str">
        <f t="shared" ca="1" si="12"/>
        <v>Projects | Tasks
Due 2022 Year Calendar</v>
      </c>
    </row>
    <row r="38" spans="3:7" ht="20.100000000000001" customHeight="1" x14ac:dyDescent="0.3">
      <c r="C38" s="271" t="s">
        <v>359</v>
      </c>
      <c r="D38" s="272" t="s">
        <v>335</v>
      </c>
      <c r="E38" s="272" t="str">
        <f>Gantt_Calc!$H$39</f>
        <v>ACTUAL TIMELINES</v>
      </c>
      <c r="F38" s="75"/>
      <c r="G38" s="289" t="str">
        <f t="shared" si="12"/>
        <v>ACTUAL TIMELINES</v>
      </c>
    </row>
    <row r="39" spans="3:7" ht="20.100000000000001" customHeight="1" x14ac:dyDescent="0.3">
      <c r="C39" s="65" t="s">
        <v>348</v>
      </c>
      <c r="D39" s="253" t="s">
        <v>339</v>
      </c>
      <c r="E39" s="253" t="str">
        <f ca="1">'Timeline Calc'!G16&amp;" Timeline"</f>
        <v>Project Timeline</v>
      </c>
      <c r="F39" s="75"/>
      <c r="G39" s="288" t="str">
        <f t="shared" ca="1" si="12"/>
        <v>Project Timeline</v>
      </c>
    </row>
    <row r="40" spans="3:7" ht="20.100000000000001" customHeight="1" x14ac:dyDescent="0.3">
      <c r="C40" s="65" t="s">
        <v>348</v>
      </c>
      <c r="D40" s="253" t="s">
        <v>356</v>
      </c>
      <c r="E40" s="253" t="str">
        <f ca="1">UPPER('Timeline Calc'!I36)</f>
        <v>ALL PROJECT - ACTUAL TIMELINES</v>
      </c>
      <c r="F40" s="75"/>
      <c r="G40" s="288" t="str">
        <f t="shared" ref="G40" ca="1" si="13">IF(F40="",E40,F40)</f>
        <v>ALL PROJECT - ACTUAL TIMELINES</v>
      </c>
    </row>
    <row r="41" spans="3:7" ht="20.100000000000001" customHeight="1" x14ac:dyDescent="0.3">
      <c r="C41" s="65" t="s">
        <v>332</v>
      </c>
      <c r="D41" s="253" t="s">
        <v>339</v>
      </c>
      <c r="E41" s="71" t="str">
        <f ca="1">INDEX(rngPref_StructureItemsPlural,1) &amp;" Team"</f>
        <v>Projects Team</v>
      </c>
      <c r="F41" s="75"/>
      <c r="G41" s="72" t="str">
        <f ca="1">IF(F41="",E41,F41)</f>
        <v>Projects Team</v>
      </c>
    </row>
    <row r="42" spans="3:7" ht="20.100000000000001" customHeight="1" x14ac:dyDescent="0.3">
      <c r="C42" s="271" t="s">
        <v>4</v>
      </c>
      <c r="D42" s="272" t="s">
        <v>339</v>
      </c>
      <c r="E42" s="272" t="str">
        <f ca="1">INDEX(rngPref_StructureItemsPlural,1) &amp;" &amp; Tasks"</f>
        <v>Projects &amp; Tasks</v>
      </c>
      <c r="F42" s="75"/>
      <c r="G42" s="289" t="str">
        <f t="shared" ref="G42:G44" ca="1" si="14">IF(F42="",E42,F42)</f>
        <v>Projects &amp; Tasks</v>
      </c>
    </row>
    <row r="43" spans="3:7" ht="20.100000000000001" customHeight="1" x14ac:dyDescent="0.3">
      <c r="C43" s="271" t="s">
        <v>350</v>
      </c>
      <c r="D43" s="272" t="s">
        <v>339</v>
      </c>
      <c r="E43" s="272" t="s">
        <v>351</v>
      </c>
      <c r="F43" s="75"/>
      <c r="G43" s="289" t="str">
        <f>IF(F43="",E43,F43)</f>
        <v>Important Notes</v>
      </c>
    </row>
    <row r="44" spans="3:7" ht="20.100000000000001" customHeight="1" x14ac:dyDescent="0.3">
      <c r="C44" s="65" t="s">
        <v>352</v>
      </c>
      <c r="D44" s="253" t="s">
        <v>339</v>
      </c>
      <c r="E44" s="253" t="s">
        <v>352</v>
      </c>
      <c r="F44" s="75"/>
      <c r="G44" s="288" t="str">
        <f t="shared" si="14"/>
        <v>Lists</v>
      </c>
    </row>
    <row r="45" spans="3:7" ht="20.100000000000001" customHeight="1" x14ac:dyDescent="0.3">
      <c r="C45" s="271" t="s">
        <v>353</v>
      </c>
      <c r="D45" s="272" t="s">
        <v>339</v>
      </c>
      <c r="E45" s="272" t="s">
        <v>357</v>
      </c>
      <c r="F45" s="75"/>
      <c r="G45" s="289" t="str">
        <f>IF(F45="",E45,F45)</f>
        <v>Weekends &amp; Holidays</v>
      </c>
    </row>
    <row r="46" spans="3:7" ht="20.100000000000001" customHeight="1" x14ac:dyDescent="0.3">
      <c r="C46" s="65" t="s">
        <v>354</v>
      </c>
      <c r="D46" s="253" t="s">
        <v>339</v>
      </c>
      <c r="E46" s="71" t="s">
        <v>354</v>
      </c>
      <c r="F46" s="75"/>
      <c r="G46" s="72" t="str">
        <f>IF(F46="",E46,F46)</f>
        <v>Preferences</v>
      </c>
    </row>
    <row r="47" spans="3:7" ht="20.100000000000001" customHeight="1" x14ac:dyDescent="0.3">
      <c r="C47" s="65" t="s">
        <v>358</v>
      </c>
      <c r="D47" s="253" t="s">
        <v>339</v>
      </c>
      <c r="E47" s="71" t="s">
        <v>198</v>
      </c>
      <c r="F47" s="75"/>
      <c r="G47" s="72" t="str">
        <f>IF(F47="",E47,F47)</f>
        <v>Template Labels</v>
      </c>
    </row>
    <row r="48" spans="3:7" ht="20.100000000000001" customHeight="1" x14ac:dyDescent="0.3">
      <c r="C48" s="271" t="s">
        <v>355</v>
      </c>
      <c r="D48" s="272" t="s">
        <v>339</v>
      </c>
      <c r="E48" s="272" t="s">
        <v>226</v>
      </c>
      <c r="F48" s="75"/>
      <c r="G48" s="289" t="str">
        <f t="shared" ref="G48" si="15">IF(F48="",E48,F48)</f>
        <v>Help?</v>
      </c>
    </row>
  </sheetData>
  <mergeCells count="1">
    <mergeCell ref="C1:E1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30"/>
  <sheetViews>
    <sheetView showGridLines="0" showRowColHeaders="0" workbookViewId="0"/>
  </sheetViews>
  <sheetFormatPr defaultRowHeight="14.4" x14ac:dyDescent="0.3"/>
  <cols>
    <col min="5" max="5" width="12.33203125" bestFit="1" customWidth="1"/>
  </cols>
  <sheetData>
    <row r="1" spans="3:13" s="1" customFormat="1" ht="48.75" customHeight="1" x14ac:dyDescent="0.3">
      <c r="C1" s="394" t="str">
        <f>'Label Manager'!G48</f>
        <v>Help?</v>
      </c>
      <c r="D1" s="394"/>
      <c r="E1" s="394"/>
      <c r="F1" s="394"/>
      <c r="G1" s="394"/>
      <c r="H1" s="401"/>
      <c r="I1" s="401"/>
      <c r="J1" s="401"/>
      <c r="K1" s="401"/>
      <c r="L1" s="401"/>
      <c r="M1" s="401"/>
    </row>
    <row r="3" spans="3:13" x14ac:dyDescent="0.3"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3:13" x14ac:dyDescent="0.3">
      <c r="C4" s="41"/>
      <c r="D4" s="41" t="s">
        <v>496</v>
      </c>
      <c r="E4" s="41"/>
      <c r="F4" s="41"/>
      <c r="G4" s="41"/>
      <c r="H4" s="41"/>
      <c r="I4" s="41"/>
      <c r="J4" s="41"/>
      <c r="K4" s="41"/>
      <c r="L4" s="41"/>
      <c r="M4" s="41"/>
    </row>
    <row r="5" spans="3:13" x14ac:dyDescent="0.3"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3:13" x14ac:dyDescent="0.3">
      <c r="C6" s="41">
        <v>1</v>
      </c>
      <c r="D6" s="41" t="s">
        <v>497</v>
      </c>
      <c r="E6" s="41"/>
      <c r="F6" s="41"/>
      <c r="G6" s="41"/>
      <c r="H6" s="41"/>
      <c r="I6" s="41"/>
      <c r="J6" s="41"/>
      <c r="K6" s="41"/>
      <c r="L6" s="41"/>
      <c r="M6" s="41"/>
    </row>
    <row r="7" spans="3:13" x14ac:dyDescent="0.3">
      <c r="C7" s="41">
        <v>2</v>
      </c>
      <c r="D7" s="41" t="s">
        <v>498</v>
      </c>
      <c r="E7" s="41"/>
      <c r="F7" s="41"/>
      <c r="G7" s="41"/>
      <c r="H7" s="41"/>
      <c r="I7" s="41"/>
      <c r="J7" s="41"/>
      <c r="K7" s="41"/>
      <c r="L7" s="41"/>
      <c r="M7" s="41"/>
    </row>
    <row r="8" spans="3:13" x14ac:dyDescent="0.3"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3:13" x14ac:dyDescent="0.3"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3:13" x14ac:dyDescent="0.3"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3:13" x14ac:dyDescent="0.3"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3:13" x14ac:dyDescent="0.3"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3:13" x14ac:dyDescent="0.3"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3:13" x14ac:dyDescent="0.3"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3:13" x14ac:dyDescent="0.3"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3:13" x14ac:dyDescent="0.3"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3:13" x14ac:dyDescent="0.3"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3:13" x14ac:dyDescent="0.3"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3:13" x14ac:dyDescent="0.3"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pans="3:13" x14ac:dyDescent="0.3"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3:13" x14ac:dyDescent="0.3"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pans="3:13" x14ac:dyDescent="0.3"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3:13" x14ac:dyDescent="0.3"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3:13" x14ac:dyDescent="0.3"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3:13" x14ac:dyDescent="0.3"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3:13" x14ac:dyDescent="0.3"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3:13" x14ac:dyDescent="0.3"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3:13" x14ac:dyDescent="0.3"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3:13" x14ac:dyDescent="0.3"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3:13" x14ac:dyDescent="0.3"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mergeCells count="2">
    <mergeCell ref="C1:G1"/>
    <mergeCell ref="H1:M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38</vt:i4>
      </vt:variant>
    </vt:vector>
  </HeadingPairs>
  <TitlesOfParts>
    <vt:vector size="58" baseType="lpstr">
      <vt:lpstr>Index</vt:lpstr>
      <vt:lpstr>Index Calc</vt:lpstr>
      <vt:lpstr>Dashboard</vt:lpstr>
      <vt:lpstr>Dashboard Calc</vt:lpstr>
      <vt:lpstr>Status</vt:lpstr>
      <vt:lpstr>Status_Calc</vt:lpstr>
      <vt:lpstr>Gantt</vt:lpstr>
      <vt:lpstr>Gantt_Calc</vt:lpstr>
      <vt:lpstr>Timeline</vt:lpstr>
      <vt:lpstr>Timeline Calc</vt:lpstr>
      <vt:lpstr>Team</vt:lpstr>
      <vt:lpstr>Team Calc</vt:lpstr>
      <vt:lpstr>Tasks</vt:lpstr>
      <vt:lpstr>Notes</vt:lpstr>
      <vt:lpstr>Lists</vt:lpstr>
      <vt:lpstr>Weekends - Holidays</vt:lpstr>
      <vt:lpstr>Calculation</vt:lpstr>
      <vt:lpstr>Preferences</vt:lpstr>
      <vt:lpstr>Label Manager</vt:lpstr>
      <vt:lpstr>Help</vt:lpstr>
      <vt:lpstr>rngGC_CFFormat</vt:lpstr>
      <vt:lpstr>rngGC_FilterItemsCount</vt:lpstr>
      <vt:lpstr>rngGC_TimelineView</vt:lpstr>
      <vt:lpstr>rngGC_ValidRows</vt:lpstr>
      <vt:lpstr>rngGC_VOffset</vt:lpstr>
      <vt:lpstr>rngIN_Level1Count</vt:lpstr>
      <vt:lpstr>rngNav_DB</vt:lpstr>
      <vt:lpstr>rngNav_Details</vt:lpstr>
      <vt:lpstr>rngNav_GC</vt:lpstr>
      <vt:lpstr>rngNav_Help</vt:lpstr>
      <vt:lpstr>rngNav_Index</vt:lpstr>
      <vt:lpstr>rngNav_Lists</vt:lpstr>
      <vt:lpstr>rngNav_LM</vt:lpstr>
      <vt:lpstr>rngNav_PR</vt:lpstr>
      <vt:lpstr>rngNav_ST</vt:lpstr>
      <vt:lpstr>rngNav_TL</vt:lpstr>
      <vt:lpstr>rngNav_TM</vt:lpstr>
      <vt:lpstr>rngNav_TS</vt:lpstr>
      <vt:lpstr>rngNav_WH</vt:lpstr>
      <vt:lpstr>rngPref_StructureActRow</vt:lpstr>
      <vt:lpstr>rngPref_StructureItemCount</vt:lpstr>
      <vt:lpstr>rngPref_StructureList</vt:lpstr>
      <vt:lpstr>rngPref_StructureName</vt:lpstr>
      <vt:lpstr>rngPref_StructureRow</vt:lpstr>
      <vt:lpstr>rngPT_FilterItemsCount</vt:lpstr>
      <vt:lpstr>rngPT_MatchCount</vt:lpstr>
      <vt:lpstr>rngPT_MatchTCount</vt:lpstr>
      <vt:lpstr>rngPT_TimelineHTFactor</vt:lpstr>
      <vt:lpstr>rngTasks_ValidCount</vt:lpstr>
      <vt:lpstr>rngTaskTableHeader</vt:lpstr>
      <vt:lpstr>rngTemplate_CompletedLabel</vt:lpstr>
      <vt:lpstr>rngTemplate_InprogressLabel</vt:lpstr>
      <vt:lpstr>rngTemplate_NotstartedLabel</vt:lpstr>
      <vt:lpstr>rngTemplate_ResString</vt:lpstr>
      <vt:lpstr>rngTL_Position</vt:lpstr>
      <vt:lpstr>rngTL_TaskTitle</vt:lpstr>
      <vt:lpstr>rngWH_Holidays</vt:lpstr>
      <vt:lpstr>rngWH_Weekends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template124</dc:creator>
  <cp:lastModifiedBy>pc</cp:lastModifiedBy>
  <dcterms:created xsi:type="dcterms:W3CDTF">2019-10-21T23:28:46Z</dcterms:created>
  <dcterms:modified xsi:type="dcterms:W3CDTF">2022-08-23T12:50:03Z</dcterms:modified>
</cp:coreProperties>
</file>